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360" yWindow="276" windowWidth="14940" windowHeight="9156"/>
  </bookViews>
  <sheets>
    <sheet name="Лист1" sheetId="2" r:id="rId1"/>
  </sheets>
  <calcPr calcId="124519"/>
</workbook>
</file>

<file path=xl/calcChain.xml><?xml version="1.0" encoding="utf-8"?>
<calcChain xmlns="http://schemas.openxmlformats.org/spreadsheetml/2006/main">
  <c r="E176" i="2"/>
  <c r="A12" l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F154"/>
  <c r="E154"/>
  <c r="E120"/>
  <c r="F151"/>
  <c r="E151"/>
  <c r="F127"/>
  <c r="E127"/>
  <c r="F171" l="1"/>
  <c r="E171"/>
  <c r="F134" l="1"/>
  <c r="F133" s="1"/>
  <c r="E134"/>
  <c r="E133" s="1"/>
  <c r="F125"/>
  <c r="E125"/>
  <c r="F170"/>
  <c r="E170"/>
  <c r="E132"/>
  <c r="F132"/>
  <c r="F162"/>
  <c r="E162"/>
  <c r="F161"/>
  <c r="E161"/>
  <c r="F168"/>
  <c r="E168"/>
  <c r="E167" l="1"/>
  <c r="F167"/>
  <c r="F129"/>
  <c r="E129"/>
  <c r="F165"/>
  <c r="E165"/>
  <c r="F163"/>
  <c r="E163"/>
  <c r="F159"/>
  <c r="E159"/>
  <c r="F141"/>
  <c r="F140" s="1"/>
  <c r="E141"/>
  <c r="E140" s="1"/>
  <c r="F131"/>
  <c r="E131"/>
  <c r="F123"/>
  <c r="E123"/>
  <c r="F121"/>
  <c r="E121"/>
  <c r="F119"/>
  <c r="F118" s="1"/>
  <c r="E119"/>
  <c r="F175"/>
  <c r="E175"/>
  <c r="E174" s="1"/>
  <c r="E64"/>
  <c r="F64"/>
  <c r="F174"/>
  <c r="F112"/>
  <c r="F110"/>
  <c r="F95"/>
  <c r="F91"/>
  <c r="F90"/>
  <c r="F87"/>
  <c r="F86" s="1"/>
  <c r="F83"/>
  <c r="F81"/>
  <c r="F80" s="1"/>
  <c r="F77"/>
  <c r="F74" s="1"/>
  <c r="F73" s="1"/>
  <c r="F70"/>
  <c r="F67"/>
  <c r="F60"/>
  <c r="F57"/>
  <c r="F56" s="1"/>
  <c r="F54"/>
  <c r="F53" s="1"/>
  <c r="F50"/>
  <c r="F48"/>
  <c r="F45"/>
  <c r="F43"/>
  <c r="F40"/>
  <c r="F37"/>
  <c r="F35"/>
  <c r="F33"/>
  <c r="F31"/>
  <c r="F27"/>
  <c r="F25"/>
  <c r="F23"/>
  <c r="F21"/>
  <c r="F14"/>
  <c r="F12"/>
  <c r="F11"/>
  <c r="A10"/>
  <c r="A11" s="1"/>
  <c r="E118" l="1"/>
  <c r="E117" s="1"/>
  <c r="F117"/>
  <c r="F10"/>
  <c r="F47"/>
  <c r="F94"/>
  <c r="F30"/>
  <c r="F29" s="1"/>
  <c r="F20"/>
  <c r="F79"/>
  <c r="F66"/>
  <c r="F59" s="1"/>
  <c r="F42"/>
  <c r="F39" s="1"/>
  <c r="F52"/>
  <c r="E83"/>
  <c r="E112"/>
  <c r="E95"/>
  <c r="E116" l="1"/>
  <c r="F116"/>
  <c r="F9"/>
  <c r="E110"/>
  <c r="E94" s="1"/>
  <c r="E91"/>
  <c r="E87"/>
  <c r="E86" s="1"/>
  <c r="E81"/>
  <c r="E80" s="1"/>
  <c r="E77"/>
  <c r="E74" s="1"/>
  <c r="E73" s="1"/>
  <c r="E70"/>
  <c r="E67"/>
  <c r="E60"/>
  <c r="E57"/>
  <c r="E56" s="1"/>
  <c r="E54"/>
  <c r="E53" s="1"/>
  <c r="E50"/>
  <c r="E90"/>
  <c r="E48"/>
  <c r="E45"/>
  <c r="E43"/>
  <c r="E40"/>
  <c r="E37"/>
  <c r="E35"/>
  <c r="E33"/>
  <c r="E31"/>
  <c r="E27"/>
  <c r="E25"/>
  <c r="E23"/>
  <c r="E21"/>
  <c r="E14"/>
  <c r="E12"/>
  <c r="E11"/>
  <c r="F177" l="1"/>
  <c r="E47"/>
  <c r="E10"/>
  <c r="E30"/>
  <c r="E29" s="1"/>
  <c r="E66"/>
  <c r="E59" s="1"/>
  <c r="E79"/>
  <c r="E20"/>
  <c r="E42"/>
  <c r="E39" s="1"/>
  <c r="E52"/>
  <c r="E9" l="1"/>
  <c r="E177" s="1"/>
</calcChain>
</file>

<file path=xl/sharedStrings.xml><?xml version="1.0" encoding="utf-8"?>
<sst xmlns="http://schemas.openxmlformats.org/spreadsheetml/2006/main" count="518" uniqueCount="341">
  <si>
    <t>Гл. администратор</t>
  </si>
  <si>
    <t>006</t>
  </si>
  <si>
    <t>НАЛОГОВЫЕ И НЕНАЛОГОВЫЕ ДОХОДЫ</t>
  </si>
  <si>
    <t>ШТРАФЫ, САНКЦИИ, ВОЗМЕЩЕНИЕ УЩЕРБА</t>
  </si>
  <si>
    <t>048</t>
  </si>
  <si>
    <t>ПЛАТЕЖИ ПРИ ПОЛЬЗОВАНИИ ПРИРОДНЫМИ РЕСУРСАМИ</t>
  </si>
  <si>
    <t>Плата за сбросы загрязняющих веществ в водные объекты</t>
  </si>
  <si>
    <t>100</t>
  </si>
  <si>
    <t>НАЛОГИ НА ТОВАРЫ (РАБОТЫ, УСЛУГИ), РЕАЛИЗУЕМЫЕ НА ТЕРРИТОРИИ РОССИЙСКОЙ ФЕДЕРАЦИИ</t>
  </si>
  <si>
    <t>182</t>
  </si>
  <si>
    <t>НАЛОГИ НА ПРИБЫЛЬ, ДОХОДЫ</t>
  </si>
  <si>
    <t>Налог на прибыль организаций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</si>
  <si>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</si>
  <si>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</si>
  <si>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</si>
  <si>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</si>
  <si>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</si>
  <si>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</si>
  <si>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</si>
  <si>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</si>
  <si>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</si>
  <si>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</si>
  <si>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</si>
  <si>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</si>
  <si>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</si>
  <si>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</si>
  <si>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</si>
  <si>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</si>
  <si>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</si>
  <si>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439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</si>
  <si>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</si>
  <si>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906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</si>
  <si>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</si>
  <si>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</si>
  <si>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</si>
  <si>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</si>
  <si>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</si>
  <si>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</si>
  <si>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</si>
  <si>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</si>
  <si>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</si>
  <si>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</si>
  <si>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АДМИНИСТРАТИВНЫЕ ПЛАТЕЖИ И СБОРЫ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</si>
  <si>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</si>
  <si>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</si>
  <si>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БЕЗВОЗМЕЗДНЫЕ ПОСТУПЛЕНИЯ</t>
  </si>
  <si>
    <t>Прочие безвозмездные поступления в бюджеты городских округов</t>
  </si>
  <si>
    <t>975</t>
  </si>
  <si>
    <t>Прочие доходы от оказания платных услуг (работ) получателями средств бюджетов городских округов</t>
  </si>
  <si>
    <t>Код классификации доходов бюджета</t>
  </si>
  <si>
    <t>ИТОГО</t>
  </si>
  <si>
    <t>000</t>
  </si>
  <si>
    <t>1 00 00000 00 0000 000</t>
  </si>
  <si>
    <t>1 01 00000 00 0000 000</t>
  </si>
  <si>
    <t>1 01 01000 00 0000 110</t>
  </si>
  <si>
    <t>1 01 01012 02 0000 110</t>
  </si>
  <si>
    <t>1 01 01010 00 0000 110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</si>
  <si>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</si>
  <si>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1 01 02000 01 0000 110</t>
  </si>
  <si>
    <t>1 01 02010 01 0000 110</t>
  </si>
  <si>
    <t>1 01 02020 01 0000 110</t>
  </si>
  <si>
    <t>1 01 02030 01 0000 110</t>
  </si>
  <si>
    <t>1 01 02040 01 0000 110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</si>
  <si>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</si>
  <si>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</si>
  <si>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</si>
  <si>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1 01 02080 01 0000 110</t>
  </si>
  <si>
    <t>1 03 00000 00 0000 000</t>
  </si>
  <si>
    <t>1 03 02231 01 0000 110</t>
  </si>
  <si>
    <t>1 03 02241 01 0000 110</t>
  </si>
  <si>
    <t>1 03 02251 01 0000 110</t>
  </si>
  <si>
    <t>1 03 02261 01 0000 110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</si>
  <si>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</si>
  <si>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</si>
  <si>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</si>
  <si>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</si>
  <si>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</si>
  <si>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</si>
  <si>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</si>
  <si>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</si>
  <si>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</si>
  <si>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</si>
  <si>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</si>
  <si>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</si>
  <si>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упрощенной системы налогообложения</t>
  </si>
  <si>
    <t>1 05 00000 00 0000 000</t>
  </si>
  <si>
    <t>1 05 01000 00 0000 00</t>
  </si>
  <si>
    <t>1 05 01011 01 0000 110</t>
  </si>
  <si>
    <t>1 05 01021 01 0000 110</t>
  </si>
  <si>
    <t>1 05 01010 01 0000 110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</si>
  <si>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</si>
  <si>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</si>
  <si>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1 05 02010 02 0000 110</t>
  </si>
  <si>
    <t>1 05 02000 02 0000 110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</si>
  <si>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</si>
  <si>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</si>
  <si>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</si>
  <si>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1 06 00000 00 0000 000</t>
  </si>
  <si>
    <t>1 06 01020 04 0000 110</t>
  </si>
  <si>
    <t>Налог на имущество физических лиц</t>
  </si>
  <si>
    <t>1 06 01000 00 0000 110</t>
  </si>
  <si>
    <t>Земельный налог</t>
  </si>
  <si>
    <t>1 06 06000 00 0000 110</t>
  </si>
  <si>
    <t>1 06 06032 04 0000 110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</si>
  <si>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</si>
  <si>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</si>
  <si>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</si>
  <si>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</si>
  <si>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1 06 06042 04 0000 110</t>
  </si>
  <si>
    <t>1 08 00000 00 0000 000</t>
  </si>
  <si>
    <t>1 08 03010 01 0000 110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</si>
  <si>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</si>
  <si>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</si>
  <si>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</si>
  <si>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</si>
  <si>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1 09 00000 00 0000 000</t>
  </si>
  <si>
    <t>Налоги на имущество</t>
  </si>
  <si>
    <t>1 09 04000 00 0000 110</t>
  </si>
  <si>
    <t>Земельный налог (по обязательствам, возникшим до 1 января 2006 года)</t>
  </si>
  <si>
    <t>1 09 04052 04 0000 110</t>
  </si>
  <si>
    <t>1 09 07052 04 0000 110</t>
  </si>
  <si>
    <t>Прочие налоги и сборы (по отмененным местным налогам и сборам)</t>
  </si>
  <si>
    <t>1 09 07000 00 0000 110</t>
  </si>
  <si>
    <t>Прочие местные налоги и сборы</t>
  </si>
  <si>
    <t>1 09 07050 00 0000 110</t>
  </si>
  <si>
    <t>1 11 00000 00 0000 000</t>
  </si>
  <si>
    <t>1 11 05012 04 0000 120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</si>
  <si>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</si>
  <si>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</si>
  <si>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</si>
  <si>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</si>
  <si>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1 11 05074 04 0000 120</t>
  </si>
  <si>
    <t>1 11 07014 04 0000 120</t>
  </si>
  <si>
    <t>Платежи от государственных и муниципальных унитарных предприятий</t>
  </si>
  <si>
    <t>1 11 07000 00 0000 120</t>
  </si>
  <si>
    <t>1 11 09044 04 0000 120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</si>
  <si>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</si>
  <si>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</si>
  <si>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</si>
  <si>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конструкцийна землях илиземельных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</si>
  <si>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</si>
  <si>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</si>
  <si>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1 11 09080 04 0006 120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</si>
  <si>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разграничена( установка и эксплуатация рекламных конструкций) </t>
  </si>
  <si>
    <t>1 11 09044 00 0000 120</t>
  </si>
  <si>
    <t>1 12 00000 00 0000 000</t>
  </si>
  <si>
    <t>1 12 01010 01 0000 120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</si>
  <si>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</si>
  <si>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</si>
  <si>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1 12 01000 01 0000 120</t>
  </si>
  <si>
    <t>1 12 01030 01 0000 120</t>
  </si>
  <si>
    <t>Плата за размещение отходов производства и потребления</t>
  </si>
  <si>
    <t>1 13 000000 00 000 000</t>
  </si>
  <si>
    <t>1 13 01994 04 0000 130</t>
  </si>
  <si>
    <t>Доходы от оказания платных услуг (работ)</t>
  </si>
  <si>
    <t>1 13 01000 00 0000 130</t>
  </si>
  <si>
    <t>Прочие доходы от оказания платных услуг (работ)</t>
  </si>
  <si>
    <t>1 13 01990 00 0000 130</t>
  </si>
  <si>
    <t>Доходы от компенсации затрат государства</t>
  </si>
  <si>
    <t>1 13 02000 00 0000 130</t>
  </si>
  <si>
    <t>1 14 00000 00 0000 000</t>
  </si>
  <si>
    <t>1 14 06012 04 0000 430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</si>
  <si>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</si>
  <si>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</si>
  <si>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1 14 06024 04 0000 430</t>
  </si>
  <si>
    <t>1 15 00000 00 0000 000</t>
  </si>
  <si>
    <t>1 15 02040 04 0000 140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</si>
  <si>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</si>
  <si>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1 15 02000 00 0000 140</t>
  </si>
  <si>
    <t>1 16 00000 00 0000 000</t>
  </si>
  <si>
    <t>1 16 01053 01 0000 140</t>
  </si>
  <si>
    <t>Административные штрафы, установленные Кодексом Российской Федерации об административных правонарушениях</t>
  </si>
  <si>
    <t>1 16 01000 01 0000 140</t>
  </si>
  <si>
    <t>1 16 01063 01 0000 140</t>
  </si>
  <si>
    <t>1 16 01073 01 0000 140</t>
  </si>
  <si>
    <t>1 16 01083 01 0000 140</t>
  </si>
  <si>
    <t>1 16 01093 01 0000 140</t>
  </si>
  <si>
    <t>1 16 01113 01 0000 140</t>
  </si>
  <si>
    <t>1 16 01143 01 0000 140</t>
  </si>
  <si>
    <t>1 16 01153 01 0000 140</t>
  </si>
  <si>
    <t>1 16 01173 01 0000 140</t>
  </si>
  <si>
    <t>1 16 01193 01 0000 140</t>
  </si>
  <si>
    <t>1 16 01203 01 0000 140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</si>
  <si>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</si>
  <si>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</si>
  <si>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1 16 02000 02 0000 140
</t>
  </si>
  <si>
    <t>Платежи в целях возмещения
 причиненного ущерба (убытков)</t>
  </si>
  <si>
    <t>1 16 10000 00 0000 140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</si>
  <si>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</si>
  <si>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образованияпо нормативам, действовавшимв2019 году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</si>
  <si>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</si>
  <si>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</si>
  <si>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2 07 00000 00 0000 000</t>
  </si>
  <si>
    <t>2 07 04050 04 0000 150</t>
  </si>
  <si>
    <t>2 07 04000 04 0000 150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</si>
  <si>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</si>
  <si>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</si>
  <si>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</si>
  <si>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№
 строки</t>
  </si>
  <si>
    <t>Наименование 
Кода классификации доходов бюджета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</si>
  <si>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</si>
  <si>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</si>
  <si>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</si>
  <si>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</si>
  <si>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</si>
  <si>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</si>
  <si>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</si>
  <si>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</si>
  <si>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</si>
  <si>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</si>
  <si>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2023 год</t>
  </si>
  <si>
    <t>2024 год</t>
  </si>
  <si>
    <t xml:space="preserve">Доходы  бюджета  г.Дивногорска на 2023-2024 годы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</si>
  <si>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</si>
  <si>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Плата за размещение твердых коммунальных отходов</t>
  </si>
  <si>
    <t>1 12 01042 01 0000 120</t>
  </si>
  <si>
    <t>2 00 00000 00 0000 000</t>
  </si>
  <si>
    <t>2 02 20000 00 0000 150</t>
  </si>
  <si>
    <t>2 02 00000 00 0000 150</t>
  </si>
  <si>
    <t>991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</si>
  <si>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</si>
  <si>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</si>
  <si>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</si>
  <si>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</si>
  <si>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</si>
  <si>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</si>
  <si>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</si>
  <si>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</si>
  <si>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</si>
  <si>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</si>
  <si>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</si>
  <si>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</si>
  <si>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</si>
  <si>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</si>
  <si>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</si>
  <si>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</si>
  <si>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2 02 29999 00 000 150</t>
  </si>
  <si>
    <t>Прочие субсидии</t>
  </si>
  <si>
    <t>2 02 29999 04 000 150</t>
  </si>
  <si>
    <t>Прочие субсидии бюджетам городских округов</t>
  </si>
  <si>
    <t>2 02 29999 04 7456 150</t>
  </si>
  <si>
    <t>Прочие субсидии бюджетам городских округов(на поддержку деятельности муниципальных молодежных центров)</t>
  </si>
  <si>
    <t>2 02 29999 04 7488 150</t>
  </si>
  <si>
    <t>Прочие субсидии бюджетам городских округов ( на комплектование книжных фондов библиотек)</t>
  </si>
  <si>
    <t>2 02 29999 04 7563 150</t>
  </si>
  <si>
    <t>Прочие субсидии бюджетам городских округов ( на приведение зданий и сооружений общеобразовательных организаций в соответствие с требованиями законодательства)</t>
  </si>
  <si>
    <t>2 02 29999 04 7607 150</t>
  </si>
  <si>
    <t xml:space="preserve">Прочие субсидии бюджетам городских округов ( на реализацию муниципальных программ развития субъектов малого и среднего предпринимательства) 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</si>
  <si>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</si>
  <si>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</si>
  <si>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</si>
  <si>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</si>
  <si>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2 02 30024 04 0289 150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</si>
  <si>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</si>
  <si>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2 02 30024 04 7408 150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</si>
  <si>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</si>
  <si>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2 02 30024 04 7409 150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</si>
  <si>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</si>
  <si>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2 02 30024 04 7429 150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</si>
  <si>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</si>
  <si>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2 02 30024 04 7514 150</t>
  </si>
  <si>
    <t>Субвенции бюджетам городских округов на выполнение передаваемых полномочий субъектов Российской Федерации (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</si>
  <si>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2 02 30024 04 7518 150</t>
  </si>
  <si>
    <t xml:space="preserve"> 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</si>
  <si>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2 02 30024 04 7519 150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</si>
  <si>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</si>
  <si>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2 02 30024 04 7552 150</t>
  </si>
  <si>
    <t xml:space="preserve"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4-1089)) </t>
  </si>
  <si>
    <t>2 02 30024 04 7554 150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</si>
  <si>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</si>
  <si>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2 02 30024 04 7564 150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</si>
  <si>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)</t>
  </si>
  <si>
    <t>2 02 30024 04 7566 150</t>
  </si>
  <si>
    <t>Субвенции бюджетам городских округов на выполнение передаваемых полномочий субъектов Российской Федерации (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</si>
  <si>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2 02 30024 04 7570 150</t>
  </si>
  <si>
    <t>Субвенции бюджетам городских округов на выполнение передаваемых полномочий субъектов Российской Федерации ( на реализацию отдельных мер по обеспечению ограничения платы граждан за коммунальные услуги ( в соответствии с Законом края от 1 декабря 2014 года №7-2839 ))</t>
  </si>
  <si>
    <t>2 02 30024 04 7587 150</t>
  </si>
  <si>
    <t xml:space="preserve"> Субвенции бюджетам городских округов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 </t>
  </si>
  <si>
    <t>2 02 30024 04 7588 150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</si>
  <si>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</si>
  <si>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2 02 30024 04 7604 150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</si>
  <si>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</si>
  <si>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2 02 30024 04 7649 150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</si>
  <si>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</si>
  <si>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2 02 30024 04 7846 150</t>
  </si>
  <si>
    <t>Субвенции бюджетам городских округов на выполнение передаваемых полномочий субъектов Российской Федерации (обеспечение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</si>
  <si>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</si>
  <si>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</si>
  <si>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</si>
  <si>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</si>
  <si>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</si>
  <si>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</si>
  <si>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</si>
  <si>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</si>
  <si>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</si>
  <si>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</si>
  <si>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</si>
  <si>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</si>
  <si>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</t>
  </si>
  <si>
    <t>3</t>
  </si>
  <si>
    <t>4</t>
  </si>
  <si>
    <t>тыс.рублей</t>
  </si>
  <si>
    <t>1 08 07150 01 1000 110</t>
  </si>
  <si>
    <t>Государственная пошлина за выдачу разрешения на установку рекламной конструкции (сумма платежа)</t>
  </si>
  <si>
    <t>2 02 25519 00 0000 150</t>
  </si>
  <si>
    <t>Субсидии бюджетам на поддержку отрасли культуры</t>
  </si>
  <si>
    <t>2 02 25519 04 0000 150</t>
  </si>
  <si>
    <t>Субсидии бюджетам городских округов на поддержку отрасли культуры</t>
  </si>
  <si>
    <t>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</si>
  <si>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</si>
  <si>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</si>
  <si>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</si>
  <si>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2 02 40000 00 0000 150</t>
  </si>
  <si>
    <t>Иные межбюджетные трансферты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</si>
  <si>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</si>
  <si>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</si>
  <si>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</si>
  <si>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</si>
  <si>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1 12 01040 01 0000 120</t>
  </si>
  <si>
    <t>2 02 49999 00 0000 150</t>
  </si>
  <si>
    <t>Прочие межбюджетные трансферты,
 передаваемые бюджетам</t>
  </si>
  <si>
    <t>2 02 49999 04 0000 150</t>
  </si>
  <si>
    <t>Прочие межбюджетные трансферты, передаваемые бюджетам городских округов</t>
  </si>
  <si>
    <t>Прочие межбюджетные трансферты, передаваемые бюджетам городских округов (на обеспечение первичных мер пожарной безопасности)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</si>
  <si>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</si>
  <si>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</si>
  <si>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</si>
  <si>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</si>
  <si>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2 02 29999 04 7662 150</t>
  </si>
  <si>
    <t xml:space="preserve">Прочие субсидии бюджетам городских округов (на поддержку деятельности муниципальных ресурсных центров поддержки добровольчества (волонтерства)) </t>
  </si>
  <si>
    <r>
      <rPr>
        <b/>
        <sz val="12"/>
        <rFont val="Arial"/>
        <family val="2"/>
        <charset val="204"/>
      </rPr>
      <t xml:space="preserve">Приложение 4 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
 от 22 декабря 2021 г. № 17 - 106 - ГС "О бюджете города
 Дивногорска на 2022 год и плановый период 2023-2024годов"  </t>
    </r>
  </si>
  <si>
    <t>1 13 02064 04 0100 130</t>
  </si>
  <si>
    <t>2 02 49999 04 7412 150</t>
  </si>
  <si>
    <t>2 02 49999 04 5299 150</t>
  </si>
  <si>
    <t>Прочие межбюджетные трансферты, передаваемые бюджетам городских округов ( на обустройство и восстановление воинских захоронений)</t>
  </si>
  <si>
    <t>2 02 25497 00 0000 150</t>
  </si>
  <si>
    <t>Субсидии бюджетам на реализацию 
мероприятий по обеспечению жильем молодых семей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</si>
  <si>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</si>
  <si>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</si>
  <si>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938</t>
  </si>
  <si>
    <r>
      <rPr>
        <b/>
        <sz val="12"/>
        <rFont val="Arial"/>
        <family val="2"/>
        <charset val="204"/>
      </rPr>
      <t>Приложение  4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 
от 14 сентября 2022 г. № 26 - 161 - ГС "О  внесении  изменений  
в  решение  Дивногорского городского Совета  депутатов 
  от  22 декабря 2021  г. № 17 - 106 -ГС "О бюджете города 
Дивногорска на 2022 год и плановый период 2023 -2024 годов"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</si>
</sst>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?"/>
    <numFmt numFmtId="166" formatCode="#,##0.0"/>
  </numFmts>
  <fonts count="13">
    <font>
      <sz val="10"/>
      <name val="Arial"/>
    </font>
    <font>
      <sz val="8.5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4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9" fillId="0" borderId="0"/>
  </cellStyleXfs>
  <cellXfs count="44">
    <xf numFmtId="0" fontId="0" fillId="0" borderId="0" xfId="0"/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165" fontId="5" fillId="2" borderId="1" xfId="0" applyNumberFormat="1" applyFont="1" applyFill="1" applyBorder="1" applyAlignment="1" applyProtection="1">
      <alignment horizontal="left" vertical="center" wrapText="1"/>
    </xf>
    <xf numFmtId="0" fontId="8" fillId="2" borderId="0" xfId="0" applyFont="1" applyFill="1" applyAlignment="1">
      <alignment wrapText="1"/>
    </xf>
    <xf numFmtId="49" fontId="6" fillId="2" borderId="1" xfId="8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2" borderId="1" xfId="8" applyNumberFormat="1" applyFont="1" applyFill="1" applyBorder="1" applyAlignment="1" applyProtection="1">
      <alignment horizontal="left" vertical="center" wrapText="1"/>
    </xf>
    <xf numFmtId="49" fontId="5" fillId="2" borderId="1" xfId="8" applyNumberFormat="1" applyFont="1" applyFill="1" applyBorder="1" applyAlignment="1" applyProtection="1">
      <alignment horizontal="center" vertical="center" wrapText="1"/>
    </xf>
    <xf numFmtId="165" fontId="5" fillId="2" borderId="1" xfId="8" applyNumberFormat="1" applyFont="1" applyFill="1" applyBorder="1" applyAlignment="1" applyProtection="1">
      <alignment horizontal="left" vertical="center" wrapText="1"/>
    </xf>
    <xf numFmtId="165" fontId="5" fillId="2" borderId="0" xfId="8" applyNumberFormat="1" applyFont="1" applyFill="1" applyBorder="1" applyAlignment="1" applyProtection="1">
      <alignment horizontal="left" vertical="center" wrapText="1"/>
    </xf>
    <xf numFmtId="0" fontId="10" fillId="2" borderId="0" xfId="0" applyFont="1" applyFill="1" applyAlignment="1">
      <alignment horizontal="justify" vertical="top" wrapText="1"/>
    </xf>
    <xf numFmtId="49" fontId="5" fillId="2" borderId="1" xfId="8" applyNumberFormat="1" applyFont="1" applyFill="1" applyBorder="1" applyAlignment="1" applyProtection="1">
      <alignment horizontal="left" vertical="center" wrapText="1"/>
    </xf>
    <xf numFmtId="165" fontId="6" fillId="2" borderId="1" xfId="8" applyNumberFormat="1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>
      <alignment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0" fontId="12" fillId="2" borderId="1" xfId="0" applyFont="1" applyFill="1" applyBorder="1"/>
    <xf numFmtId="49" fontId="5" fillId="2" borderId="1" xfId="8" applyNumberFormat="1" applyFont="1" applyFill="1" applyBorder="1" applyAlignment="1" applyProtection="1">
      <alignment vertical="center" wrapText="1"/>
    </xf>
    <xf numFmtId="0" fontId="10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0" fontId="5" fillId="2" borderId="0" xfId="4" applyFont="1" applyFill="1" applyAlignment="1">
      <alignment horizontal="right" vertical="top" wrapText="1"/>
    </xf>
    <xf numFmtId="0" fontId="1" fillId="2" borderId="0" xfId="0" applyFont="1" applyFill="1" applyBorder="1" applyAlignment="1" applyProtection="1">
      <alignment wrapText="1"/>
    </xf>
    <xf numFmtId="0" fontId="5" fillId="2" borderId="0" xfId="0" applyFont="1" applyFill="1"/>
    <xf numFmtId="166" fontId="6" fillId="2" borderId="1" xfId="0" applyNumberFormat="1" applyFont="1" applyFill="1" applyBorder="1" applyAlignment="1" applyProtection="1">
      <alignment horizontal="center" vertical="center" wrapText="1"/>
    </xf>
    <xf numFmtId="166" fontId="5" fillId="2" borderId="1" xfId="0" applyNumberFormat="1" applyFont="1" applyFill="1" applyBorder="1" applyAlignment="1" applyProtection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right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5" fillId="2" borderId="0" xfId="4" applyFont="1" applyFill="1" applyAlignment="1">
      <alignment horizontal="right" vertical="top" wrapText="1"/>
    </xf>
    <xf numFmtId="0" fontId="6" fillId="2" borderId="0" xfId="7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 wrapText="1"/>
    </xf>
  </cellXfs>
  <cellStyles count="9">
    <cellStyle name="Обычный" xfId="0" builtinId="0"/>
    <cellStyle name="Обычный 2" xfId="2"/>
    <cellStyle name="Обычный 3" xfId="3"/>
    <cellStyle name="Обычный_ДЧБ" xfId="1"/>
    <cellStyle name="Обычный_ДЧБ_2" xfId="8"/>
    <cellStyle name="Обычный_Лист1" xfId="7"/>
    <cellStyle name="Стиль 1" xfId="4"/>
    <cellStyle name="Финансовый 2" xfId="5"/>
    <cellStyle name="Финансовый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7"/>
  <sheetViews>
    <sheetView tabSelected="1" workbookViewId="0">
      <selection activeCell="K4" sqref="K4"/>
    </sheetView>
  </sheetViews>
  <sheetFormatPr defaultRowHeight="13.2"/>
  <cols>
    <col min="1" max="1" width="8.44140625" customWidth="1"/>
    <col min="2" max="2" width="7.33203125" customWidth="1"/>
    <col min="3" max="3" width="27.6640625" customWidth="1"/>
    <col min="4" max="4" width="35.6640625" customWidth="1"/>
    <col min="5" max="5" width="16.21875" customWidth="1"/>
    <col min="6" max="6" width="15.109375" customWidth="1"/>
  </cols>
  <sheetData>
    <row r="1" spans="1:6" ht="98.4" customHeight="1">
      <c r="A1" s="35" t="s">
        <v>340</v>
      </c>
      <c r="B1" s="35"/>
      <c r="C1" s="35"/>
      <c r="D1" s="35"/>
      <c r="E1" s="35"/>
      <c r="F1" s="35"/>
    </row>
    <row r="2" spans="1:6" ht="63.6" customHeight="1">
      <c r="A2" s="26"/>
      <c r="B2" s="38" t="s">
        <v>330</v>
      </c>
      <c r="C2" s="38"/>
      <c r="D2" s="38"/>
      <c r="E2" s="38"/>
      <c r="F2" s="38"/>
    </row>
    <row r="3" spans="1:6" ht="16.2" customHeight="1">
      <c r="A3" s="26"/>
      <c r="B3" s="27"/>
      <c r="C3" s="27"/>
      <c r="D3" s="27"/>
      <c r="E3" s="27"/>
      <c r="F3" s="26"/>
    </row>
    <row r="4" spans="1:6" ht="15.6" customHeight="1">
      <c r="A4" s="39" t="s">
        <v>212</v>
      </c>
      <c r="B4" s="39"/>
      <c r="C4" s="39"/>
      <c r="D4" s="39"/>
      <c r="E4" s="39"/>
      <c r="F4" s="39"/>
    </row>
    <row r="5" spans="1:6" ht="15">
      <c r="A5" s="26"/>
      <c r="B5" s="28"/>
      <c r="C5" s="28"/>
      <c r="D5" s="28"/>
      <c r="E5" s="28"/>
      <c r="F5" s="29" t="s">
        <v>301</v>
      </c>
    </row>
    <row r="6" spans="1:6">
      <c r="A6" s="41" t="s">
        <v>198</v>
      </c>
      <c r="B6" s="43" t="s">
        <v>0</v>
      </c>
      <c r="C6" s="43" t="s">
        <v>49</v>
      </c>
      <c r="D6" s="43" t="s">
        <v>199</v>
      </c>
      <c r="E6" s="36" t="s">
        <v>210</v>
      </c>
      <c r="F6" s="36" t="s">
        <v>211</v>
      </c>
    </row>
    <row r="7" spans="1:6" ht="45" customHeight="1">
      <c r="A7" s="42"/>
      <c r="B7" s="43"/>
      <c r="C7" s="43"/>
      <c r="D7" s="43"/>
      <c r="E7" s="37"/>
      <c r="F7" s="37"/>
    </row>
    <row r="8" spans="1:6" ht="15.6" customHeight="1">
      <c r="A8" s="24">
        <v>1</v>
      </c>
      <c r="B8" s="25" t="s">
        <v>298</v>
      </c>
      <c r="C8" s="25" t="s">
        <v>299</v>
      </c>
      <c r="D8" s="25" t="s">
        <v>300</v>
      </c>
      <c r="E8" s="23">
        <v>5</v>
      </c>
      <c r="F8" s="23">
        <v>6</v>
      </c>
    </row>
    <row r="9" spans="1:6" ht="31.2">
      <c r="A9" s="21">
        <v>1</v>
      </c>
      <c r="B9" s="15" t="s">
        <v>51</v>
      </c>
      <c r="C9" s="15" t="s">
        <v>52</v>
      </c>
      <c r="D9" s="16" t="s">
        <v>2</v>
      </c>
      <c r="E9" s="30">
        <f>E10+E20+E29+E39+E47+E52+E59+E73+E79+E86+E90+E94</f>
        <v>699091.4</v>
      </c>
      <c r="F9" s="30">
        <f>F10+F20+F29+F39+F47+F52+F59+F73+F79+F86+F90+F94</f>
        <v>753122.20000000019</v>
      </c>
    </row>
    <row r="10" spans="1:6" ht="31.2">
      <c r="A10" s="21">
        <f>A9+1</f>
        <v>2</v>
      </c>
      <c r="B10" s="15" t="s">
        <v>51</v>
      </c>
      <c r="C10" s="15" t="s">
        <v>53</v>
      </c>
      <c r="D10" s="16" t="s">
        <v>10</v>
      </c>
      <c r="E10" s="30">
        <f>E11+E14</f>
        <v>524807</v>
      </c>
      <c r="F10" s="30">
        <f>F11+F14</f>
        <v>577178.80000000005</v>
      </c>
    </row>
    <row r="11" spans="1:6" ht="31.2">
      <c r="A11" s="21">
        <f>A10+1</f>
        <v>3</v>
      </c>
      <c r="B11" s="15" t="s">
        <v>51</v>
      </c>
      <c r="C11" s="15" t="s">
        <v>54</v>
      </c>
      <c r="D11" s="16" t="s">
        <v>11</v>
      </c>
      <c r="E11" s="30">
        <f>E13</f>
        <v>332649</v>
      </c>
      <c r="F11" s="30">
        <f>F13</f>
        <v>372723</v>
      </c>
    </row>
    <row r="12" spans="1:6" ht="75">
      <c r="A12" s="21">
        <f t="shared" ref="A12:A75" si="0">A11+1</f>
        <v>4</v>
      </c>
      <c r="B12" s="1" t="s">
        <v>51</v>
      </c>
      <c r="C12" s="1" t="s">
        <v>56</v>
      </c>
      <c r="D12" s="2" t="s">
        <v>57</v>
      </c>
      <c r="E12" s="30">
        <f>E13</f>
        <v>332649</v>
      </c>
      <c r="F12" s="30">
        <f>F13</f>
        <v>372723</v>
      </c>
    </row>
    <row r="13" spans="1:6" ht="105">
      <c r="A13" s="21">
        <f t="shared" si="0"/>
        <v>5</v>
      </c>
      <c r="B13" s="1" t="s">
        <v>9</v>
      </c>
      <c r="C13" s="1" t="s">
        <v>55</v>
      </c>
      <c r="D13" s="2" t="s">
        <v>12</v>
      </c>
      <c r="E13" s="31">
        <v>332649</v>
      </c>
      <c r="F13" s="31">
        <v>372723</v>
      </c>
    </row>
    <row r="14" spans="1:6" ht="31.2">
      <c r="A14" s="21">
        <f t="shared" si="0"/>
        <v>6</v>
      </c>
      <c r="B14" s="15" t="s">
        <v>51</v>
      </c>
      <c r="C14" s="15" t="s">
        <v>58</v>
      </c>
      <c r="D14" s="16" t="s">
        <v>13</v>
      </c>
      <c r="E14" s="30">
        <f>SUM(E15:E19)</f>
        <v>192158</v>
      </c>
      <c r="F14" s="30">
        <f>SUM(F15:F19)</f>
        <v>204455.80000000002</v>
      </c>
    </row>
    <row r="15" spans="1:6" ht="135">
      <c r="A15" s="21">
        <f t="shared" si="0"/>
        <v>7</v>
      </c>
      <c r="B15" s="1" t="s">
        <v>9</v>
      </c>
      <c r="C15" s="1" t="s">
        <v>59</v>
      </c>
      <c r="D15" s="3" t="s">
        <v>213</v>
      </c>
      <c r="E15" s="31">
        <v>181111.5</v>
      </c>
      <c r="F15" s="31">
        <v>192830.4</v>
      </c>
    </row>
    <row r="16" spans="1:6" ht="225">
      <c r="A16" s="21">
        <f t="shared" si="0"/>
        <v>8</v>
      </c>
      <c r="B16" s="1" t="s">
        <v>9</v>
      </c>
      <c r="C16" s="1" t="s">
        <v>60</v>
      </c>
      <c r="D16" s="3" t="s">
        <v>63</v>
      </c>
      <c r="E16" s="31">
        <v>846.5</v>
      </c>
      <c r="F16" s="31">
        <v>878.6</v>
      </c>
    </row>
    <row r="17" spans="1:6" ht="90">
      <c r="A17" s="21">
        <f t="shared" si="0"/>
        <v>9</v>
      </c>
      <c r="B17" s="1" t="s">
        <v>9</v>
      </c>
      <c r="C17" s="1" t="s">
        <v>61</v>
      </c>
      <c r="D17" s="2" t="s">
        <v>14</v>
      </c>
      <c r="E17" s="31">
        <v>2220.5</v>
      </c>
      <c r="F17" s="31">
        <v>2295.6</v>
      </c>
    </row>
    <row r="18" spans="1:6" ht="180">
      <c r="A18" s="21">
        <f t="shared" si="0"/>
        <v>10</v>
      </c>
      <c r="B18" s="1" t="s">
        <v>9</v>
      </c>
      <c r="C18" s="1" t="s">
        <v>62</v>
      </c>
      <c r="D18" s="3" t="s">
        <v>64</v>
      </c>
      <c r="E18" s="31">
        <v>1881.7</v>
      </c>
      <c r="F18" s="31">
        <v>1957</v>
      </c>
    </row>
    <row r="19" spans="1:6" ht="180">
      <c r="A19" s="21">
        <f t="shared" si="0"/>
        <v>11</v>
      </c>
      <c r="B19" s="1" t="s">
        <v>9</v>
      </c>
      <c r="C19" s="1" t="s">
        <v>66</v>
      </c>
      <c r="D19" s="22" t="s">
        <v>65</v>
      </c>
      <c r="E19" s="31">
        <v>6097.8</v>
      </c>
      <c r="F19" s="31">
        <v>6494.2</v>
      </c>
    </row>
    <row r="20" spans="1:6" ht="78">
      <c r="A20" s="21">
        <f t="shared" si="0"/>
        <v>12</v>
      </c>
      <c r="B20" s="15" t="s">
        <v>51</v>
      </c>
      <c r="C20" s="15" t="s">
        <v>67</v>
      </c>
      <c r="D20" s="16" t="s">
        <v>8</v>
      </c>
      <c r="E20" s="30">
        <f>E21+E23+E25+E27</f>
        <v>3221.8</v>
      </c>
      <c r="F20" s="30">
        <f>F21+F23+F25+F27</f>
        <v>3309.4</v>
      </c>
    </row>
    <row r="21" spans="1:6" ht="150">
      <c r="A21" s="21">
        <f t="shared" si="0"/>
        <v>13</v>
      </c>
      <c r="B21" s="1" t="s">
        <v>51</v>
      </c>
      <c r="C21" s="1" t="s">
        <v>72</v>
      </c>
      <c r="D21" s="2" t="s">
        <v>73</v>
      </c>
      <c r="E21" s="31">
        <f>E22</f>
        <v>1441.4</v>
      </c>
      <c r="F21" s="31">
        <f>F22</f>
        <v>1457.1</v>
      </c>
    </row>
    <row r="22" spans="1:6" ht="240">
      <c r="A22" s="21">
        <f t="shared" si="0"/>
        <v>14</v>
      </c>
      <c r="B22" s="1" t="s">
        <v>7</v>
      </c>
      <c r="C22" s="1" t="s">
        <v>68</v>
      </c>
      <c r="D22" s="3" t="s">
        <v>74</v>
      </c>
      <c r="E22" s="31">
        <v>1441.4</v>
      </c>
      <c r="F22" s="31">
        <v>1457.1</v>
      </c>
    </row>
    <row r="23" spans="1:6" ht="180">
      <c r="A23" s="21">
        <f t="shared" si="0"/>
        <v>15</v>
      </c>
      <c r="B23" s="1" t="s">
        <v>51</v>
      </c>
      <c r="C23" s="1" t="s">
        <v>75</v>
      </c>
      <c r="D23" s="3" t="s">
        <v>76</v>
      </c>
      <c r="E23" s="31">
        <f>E24</f>
        <v>8.1</v>
      </c>
      <c r="F23" s="31">
        <f>F24</f>
        <v>8.4</v>
      </c>
    </row>
    <row r="24" spans="1:6" ht="270">
      <c r="A24" s="21">
        <f t="shared" si="0"/>
        <v>16</v>
      </c>
      <c r="B24" s="1" t="s">
        <v>7</v>
      </c>
      <c r="C24" s="1" t="s">
        <v>69</v>
      </c>
      <c r="D24" s="3" t="s">
        <v>77</v>
      </c>
      <c r="E24" s="31">
        <v>8.1</v>
      </c>
      <c r="F24" s="31">
        <v>8.4</v>
      </c>
    </row>
    <row r="25" spans="1:6" ht="150">
      <c r="A25" s="21">
        <f t="shared" si="0"/>
        <v>17</v>
      </c>
      <c r="B25" s="1" t="s">
        <v>51</v>
      </c>
      <c r="C25" s="1" t="s">
        <v>78</v>
      </c>
      <c r="D25" s="3" t="s">
        <v>79</v>
      </c>
      <c r="E25" s="31">
        <f>E26</f>
        <v>1950.9</v>
      </c>
      <c r="F25" s="31">
        <f>F26</f>
        <v>2030.8</v>
      </c>
    </row>
    <row r="26" spans="1:6" ht="240">
      <c r="A26" s="21">
        <f t="shared" si="0"/>
        <v>18</v>
      </c>
      <c r="B26" s="1" t="s">
        <v>7</v>
      </c>
      <c r="C26" s="1" t="s">
        <v>70</v>
      </c>
      <c r="D26" s="3" t="s">
        <v>80</v>
      </c>
      <c r="E26" s="31">
        <v>1950.9</v>
      </c>
      <c r="F26" s="31">
        <v>2030.8</v>
      </c>
    </row>
    <row r="27" spans="1:6" ht="150">
      <c r="A27" s="21">
        <f t="shared" si="0"/>
        <v>19</v>
      </c>
      <c r="B27" s="1" t="s">
        <v>51</v>
      </c>
      <c r="C27" s="1" t="s">
        <v>81</v>
      </c>
      <c r="D27" s="3" t="s">
        <v>82</v>
      </c>
      <c r="E27" s="31">
        <f>E28</f>
        <v>-178.6</v>
      </c>
      <c r="F27" s="31">
        <f>F28</f>
        <v>-186.9</v>
      </c>
    </row>
    <row r="28" spans="1:6" ht="240">
      <c r="A28" s="21">
        <f t="shared" si="0"/>
        <v>20</v>
      </c>
      <c r="B28" s="1" t="s">
        <v>7</v>
      </c>
      <c r="C28" s="1" t="s">
        <v>71</v>
      </c>
      <c r="D28" s="3" t="s">
        <v>83</v>
      </c>
      <c r="E28" s="31">
        <v>-178.6</v>
      </c>
      <c r="F28" s="31">
        <v>-186.9</v>
      </c>
    </row>
    <row r="29" spans="1:6" ht="31.2">
      <c r="A29" s="21">
        <f t="shared" si="0"/>
        <v>21</v>
      </c>
      <c r="B29" s="1" t="s">
        <v>51</v>
      </c>
      <c r="C29" s="15" t="s">
        <v>85</v>
      </c>
      <c r="D29" s="16" t="s">
        <v>15</v>
      </c>
      <c r="E29" s="30">
        <f>E30+E35+E37</f>
        <v>44268.1</v>
      </c>
      <c r="F29" s="30">
        <f>F30+F35+F37</f>
        <v>44616.800000000003</v>
      </c>
    </row>
    <row r="30" spans="1:6" ht="45">
      <c r="A30" s="21">
        <f t="shared" si="0"/>
        <v>22</v>
      </c>
      <c r="B30" s="1" t="s">
        <v>51</v>
      </c>
      <c r="C30" s="1" t="s">
        <v>86</v>
      </c>
      <c r="D30" s="2" t="s">
        <v>84</v>
      </c>
      <c r="E30" s="31">
        <f>E31+E33</f>
        <v>34886.9</v>
      </c>
      <c r="F30" s="31">
        <f>F31+F33</f>
        <v>34886.9</v>
      </c>
    </row>
    <row r="31" spans="1:6" ht="60">
      <c r="A31" s="21">
        <f t="shared" si="0"/>
        <v>23</v>
      </c>
      <c r="B31" s="1" t="s">
        <v>51</v>
      </c>
      <c r="C31" s="1" t="s">
        <v>89</v>
      </c>
      <c r="D31" s="2" t="s">
        <v>16</v>
      </c>
      <c r="E31" s="31">
        <f>E32</f>
        <v>26458.3</v>
      </c>
      <c r="F31" s="31">
        <f>F32</f>
        <v>26458.3</v>
      </c>
    </row>
    <row r="32" spans="1:6" ht="60">
      <c r="A32" s="21">
        <f t="shared" si="0"/>
        <v>24</v>
      </c>
      <c r="B32" s="1" t="s">
        <v>9</v>
      </c>
      <c r="C32" s="1" t="s">
        <v>87</v>
      </c>
      <c r="D32" s="2" t="s">
        <v>16</v>
      </c>
      <c r="E32" s="31">
        <v>26458.3</v>
      </c>
      <c r="F32" s="31">
        <v>26458.3</v>
      </c>
    </row>
    <row r="33" spans="1:6" ht="90">
      <c r="A33" s="21">
        <f t="shared" si="0"/>
        <v>25</v>
      </c>
      <c r="B33" s="1" t="s">
        <v>51</v>
      </c>
      <c r="C33" s="1" t="s">
        <v>90</v>
      </c>
      <c r="D33" s="2" t="s">
        <v>91</v>
      </c>
      <c r="E33" s="31">
        <f>E34</f>
        <v>8428.6</v>
      </c>
      <c r="F33" s="31">
        <f>F34</f>
        <v>8428.6</v>
      </c>
    </row>
    <row r="34" spans="1:6" ht="150">
      <c r="A34" s="21">
        <f t="shared" si="0"/>
        <v>26</v>
      </c>
      <c r="B34" s="1" t="s">
        <v>9</v>
      </c>
      <c r="C34" s="1" t="s">
        <v>88</v>
      </c>
      <c r="D34" s="2" t="s">
        <v>17</v>
      </c>
      <c r="E34" s="31">
        <v>8428.6</v>
      </c>
      <c r="F34" s="31">
        <v>8428.6</v>
      </c>
    </row>
    <row r="35" spans="1:6" ht="45">
      <c r="A35" s="21">
        <f t="shared" si="0"/>
        <v>27</v>
      </c>
      <c r="B35" s="1" t="s">
        <v>51</v>
      </c>
      <c r="C35" s="1" t="s">
        <v>93</v>
      </c>
      <c r="D35" s="2" t="s">
        <v>18</v>
      </c>
      <c r="E35" s="31">
        <f>E36</f>
        <v>93.2</v>
      </c>
      <c r="F35" s="31">
        <f>F36</f>
        <v>69.900000000000006</v>
      </c>
    </row>
    <row r="36" spans="1:6" ht="45">
      <c r="A36" s="21">
        <f t="shared" si="0"/>
        <v>28</v>
      </c>
      <c r="B36" s="1" t="s">
        <v>9</v>
      </c>
      <c r="C36" s="1" t="s">
        <v>92</v>
      </c>
      <c r="D36" s="2" t="s">
        <v>18</v>
      </c>
      <c r="E36" s="31">
        <v>93.2</v>
      </c>
      <c r="F36" s="31">
        <v>69.900000000000006</v>
      </c>
    </row>
    <row r="37" spans="1:6" ht="45">
      <c r="A37" s="21">
        <f t="shared" si="0"/>
        <v>29</v>
      </c>
      <c r="B37" s="1" t="s">
        <v>51</v>
      </c>
      <c r="C37" s="1" t="s">
        <v>94</v>
      </c>
      <c r="D37" s="2" t="s">
        <v>95</v>
      </c>
      <c r="E37" s="31">
        <f>E38</f>
        <v>9288</v>
      </c>
      <c r="F37" s="31">
        <f>F38</f>
        <v>9660</v>
      </c>
    </row>
    <row r="38" spans="1:6" ht="60">
      <c r="A38" s="21">
        <f t="shared" si="0"/>
        <v>30</v>
      </c>
      <c r="B38" s="1" t="s">
        <v>9</v>
      </c>
      <c r="C38" s="1" t="s">
        <v>96</v>
      </c>
      <c r="D38" s="2" t="s">
        <v>19</v>
      </c>
      <c r="E38" s="31">
        <v>9288</v>
      </c>
      <c r="F38" s="31">
        <v>9660</v>
      </c>
    </row>
    <row r="39" spans="1:6" ht="15.6">
      <c r="A39" s="21">
        <f t="shared" si="0"/>
        <v>31</v>
      </c>
      <c r="B39" s="1" t="s">
        <v>51</v>
      </c>
      <c r="C39" s="15" t="s">
        <v>97</v>
      </c>
      <c r="D39" s="16" t="s">
        <v>20</v>
      </c>
      <c r="E39" s="30">
        <f>E40+E42</f>
        <v>46968.6</v>
      </c>
      <c r="F39" s="30">
        <f>F40+F42</f>
        <v>47948.6</v>
      </c>
    </row>
    <row r="40" spans="1:6" ht="30">
      <c r="A40" s="21">
        <f t="shared" si="0"/>
        <v>32</v>
      </c>
      <c r="B40" s="1" t="s">
        <v>51</v>
      </c>
      <c r="C40" s="1" t="s">
        <v>100</v>
      </c>
      <c r="D40" s="2" t="s">
        <v>99</v>
      </c>
      <c r="E40" s="31">
        <f>E41</f>
        <v>9014</v>
      </c>
      <c r="F40" s="31">
        <f>F41</f>
        <v>9280</v>
      </c>
    </row>
    <row r="41" spans="1:6" ht="90">
      <c r="A41" s="21">
        <f t="shared" si="0"/>
        <v>33</v>
      </c>
      <c r="B41" s="1" t="s">
        <v>9</v>
      </c>
      <c r="C41" s="1" t="s">
        <v>98</v>
      </c>
      <c r="D41" s="2" t="s">
        <v>21</v>
      </c>
      <c r="E41" s="31">
        <v>9014</v>
      </c>
      <c r="F41" s="31">
        <v>9280</v>
      </c>
    </row>
    <row r="42" spans="1:6" ht="15">
      <c r="A42" s="21">
        <f t="shared" si="0"/>
        <v>34</v>
      </c>
      <c r="B42" s="1" t="s">
        <v>51</v>
      </c>
      <c r="C42" s="1" t="s">
        <v>102</v>
      </c>
      <c r="D42" s="2" t="s">
        <v>101</v>
      </c>
      <c r="E42" s="31">
        <f>E43+E45</f>
        <v>37954.6</v>
      </c>
      <c r="F42" s="31">
        <f>F43+F45</f>
        <v>38668.6</v>
      </c>
    </row>
    <row r="43" spans="1:6" ht="15">
      <c r="A43" s="21">
        <f t="shared" si="0"/>
        <v>35</v>
      </c>
      <c r="B43" s="1" t="s">
        <v>51</v>
      </c>
      <c r="C43" s="1" t="s">
        <v>104</v>
      </c>
      <c r="D43" s="2" t="s">
        <v>105</v>
      </c>
      <c r="E43" s="31">
        <f>E44</f>
        <v>25580.3</v>
      </c>
      <c r="F43" s="31">
        <f>F44</f>
        <v>25804.7</v>
      </c>
    </row>
    <row r="44" spans="1:6" ht="60">
      <c r="A44" s="21">
        <f t="shared" si="0"/>
        <v>36</v>
      </c>
      <c r="B44" s="1" t="s">
        <v>9</v>
      </c>
      <c r="C44" s="1" t="s">
        <v>103</v>
      </c>
      <c r="D44" s="2" t="s">
        <v>22</v>
      </c>
      <c r="E44" s="31">
        <v>25580.3</v>
      </c>
      <c r="F44" s="31">
        <v>25804.7</v>
      </c>
    </row>
    <row r="45" spans="1:6" ht="30">
      <c r="A45" s="21">
        <f t="shared" si="0"/>
        <v>37</v>
      </c>
      <c r="B45" s="1" t="s">
        <v>51</v>
      </c>
      <c r="C45" s="1" t="s">
        <v>106</v>
      </c>
      <c r="D45" s="2" t="s">
        <v>107</v>
      </c>
      <c r="E45" s="31">
        <f>E46</f>
        <v>12374.3</v>
      </c>
      <c r="F45" s="31">
        <f>F46</f>
        <v>12863.9</v>
      </c>
    </row>
    <row r="46" spans="1:6" ht="60">
      <c r="A46" s="21">
        <f t="shared" si="0"/>
        <v>38</v>
      </c>
      <c r="B46" s="1" t="s">
        <v>9</v>
      </c>
      <c r="C46" s="1" t="s">
        <v>108</v>
      </c>
      <c r="D46" s="2" t="s">
        <v>23</v>
      </c>
      <c r="E46" s="31">
        <v>12374.3</v>
      </c>
      <c r="F46" s="31">
        <v>12863.9</v>
      </c>
    </row>
    <row r="47" spans="1:6" ht="31.2">
      <c r="A47" s="21">
        <f t="shared" si="0"/>
        <v>39</v>
      </c>
      <c r="B47" s="1" t="s">
        <v>51</v>
      </c>
      <c r="C47" s="15" t="s">
        <v>109</v>
      </c>
      <c r="D47" s="16" t="s">
        <v>24</v>
      </c>
      <c r="E47" s="30">
        <f>E48+E50</f>
        <v>7360</v>
      </c>
      <c r="F47" s="30">
        <f>F48+F50</f>
        <v>7655</v>
      </c>
    </row>
    <row r="48" spans="1:6" ht="60">
      <c r="A48" s="21">
        <f t="shared" si="0"/>
        <v>40</v>
      </c>
      <c r="B48" s="1" t="s">
        <v>51</v>
      </c>
      <c r="C48" s="1" t="s">
        <v>112</v>
      </c>
      <c r="D48" s="2" t="s">
        <v>111</v>
      </c>
      <c r="E48" s="31">
        <f>E49</f>
        <v>7355</v>
      </c>
      <c r="F48" s="31">
        <f>F49</f>
        <v>7650</v>
      </c>
    </row>
    <row r="49" spans="1:6" ht="90">
      <c r="A49" s="21">
        <f t="shared" si="0"/>
        <v>41</v>
      </c>
      <c r="B49" s="1" t="s">
        <v>9</v>
      </c>
      <c r="C49" s="1" t="s">
        <v>110</v>
      </c>
      <c r="D49" s="2" t="s">
        <v>25</v>
      </c>
      <c r="E49" s="31">
        <v>7355</v>
      </c>
      <c r="F49" s="31">
        <v>7650</v>
      </c>
    </row>
    <row r="50" spans="1:6" ht="60">
      <c r="A50" s="21">
        <f t="shared" si="0"/>
        <v>42</v>
      </c>
      <c r="B50" s="1" t="s">
        <v>51</v>
      </c>
      <c r="C50" s="1" t="s">
        <v>113</v>
      </c>
      <c r="D50" s="2" t="s">
        <v>114</v>
      </c>
      <c r="E50" s="31">
        <f>E51</f>
        <v>5</v>
      </c>
      <c r="F50" s="31">
        <f>F51</f>
        <v>5</v>
      </c>
    </row>
    <row r="51" spans="1:6" ht="60">
      <c r="A51" s="21">
        <f t="shared" si="0"/>
        <v>43</v>
      </c>
      <c r="B51" s="1" t="s">
        <v>31</v>
      </c>
      <c r="C51" s="1" t="s">
        <v>302</v>
      </c>
      <c r="D51" s="2" t="s">
        <v>303</v>
      </c>
      <c r="E51" s="31">
        <v>5</v>
      </c>
      <c r="F51" s="31">
        <v>5</v>
      </c>
    </row>
    <row r="52" spans="1:6" ht="78">
      <c r="A52" s="21">
        <f t="shared" si="0"/>
        <v>44</v>
      </c>
      <c r="B52" s="1" t="s">
        <v>51</v>
      </c>
      <c r="C52" s="15" t="s">
        <v>115</v>
      </c>
      <c r="D52" s="16" t="s">
        <v>26</v>
      </c>
      <c r="E52" s="30">
        <f>E53+E56</f>
        <v>17.099999999999998</v>
      </c>
      <c r="F52" s="30">
        <f>F53+F56</f>
        <v>4.9000000000000004</v>
      </c>
    </row>
    <row r="53" spans="1:6" ht="15">
      <c r="A53" s="21">
        <f t="shared" si="0"/>
        <v>45</v>
      </c>
      <c r="B53" s="1" t="s">
        <v>51</v>
      </c>
      <c r="C53" s="1" t="s">
        <v>117</v>
      </c>
      <c r="D53" s="2" t="s">
        <v>116</v>
      </c>
      <c r="E53" s="31">
        <f>E54</f>
        <v>16.899999999999999</v>
      </c>
      <c r="F53" s="31">
        <f>F54</f>
        <v>4.7</v>
      </c>
    </row>
    <row r="54" spans="1:6" ht="45">
      <c r="A54" s="21">
        <f t="shared" si="0"/>
        <v>46</v>
      </c>
      <c r="B54" s="1" t="s">
        <v>51</v>
      </c>
      <c r="C54" s="1" t="s">
        <v>117</v>
      </c>
      <c r="D54" s="2" t="s">
        <v>118</v>
      </c>
      <c r="E54" s="31">
        <f>E55</f>
        <v>16.899999999999999</v>
      </c>
      <c r="F54" s="31">
        <f>F55</f>
        <v>4.7</v>
      </c>
    </row>
    <row r="55" spans="1:6" ht="75">
      <c r="A55" s="21">
        <f t="shared" si="0"/>
        <v>47</v>
      </c>
      <c r="B55" s="1" t="s">
        <v>9</v>
      </c>
      <c r="C55" s="1" t="s">
        <v>119</v>
      </c>
      <c r="D55" s="2" t="s">
        <v>27</v>
      </c>
      <c r="E55" s="31">
        <v>16.899999999999999</v>
      </c>
      <c r="F55" s="31">
        <v>4.7</v>
      </c>
    </row>
    <row r="56" spans="1:6" ht="45">
      <c r="A56" s="21">
        <f t="shared" si="0"/>
        <v>48</v>
      </c>
      <c r="B56" s="1" t="s">
        <v>51</v>
      </c>
      <c r="C56" s="1" t="s">
        <v>122</v>
      </c>
      <c r="D56" s="2" t="s">
        <v>121</v>
      </c>
      <c r="E56" s="31">
        <f>E57</f>
        <v>0.2</v>
      </c>
      <c r="F56" s="31">
        <f>F57</f>
        <v>0.2</v>
      </c>
    </row>
    <row r="57" spans="1:6" ht="15">
      <c r="A57" s="21">
        <f t="shared" si="0"/>
        <v>49</v>
      </c>
      <c r="B57" s="1" t="s">
        <v>51</v>
      </c>
      <c r="C57" s="1" t="s">
        <v>124</v>
      </c>
      <c r="D57" s="2" t="s">
        <v>123</v>
      </c>
      <c r="E57" s="31">
        <f>E58</f>
        <v>0.2</v>
      </c>
      <c r="F57" s="31">
        <f>F58</f>
        <v>0.2</v>
      </c>
    </row>
    <row r="58" spans="1:6" ht="45">
      <c r="A58" s="21">
        <f t="shared" si="0"/>
        <v>50</v>
      </c>
      <c r="B58" s="1" t="s">
        <v>9</v>
      </c>
      <c r="C58" s="1" t="s">
        <v>120</v>
      </c>
      <c r="D58" s="2" t="s">
        <v>28</v>
      </c>
      <c r="E58" s="31">
        <v>0.2</v>
      </c>
      <c r="F58" s="31">
        <v>0.2</v>
      </c>
    </row>
    <row r="59" spans="1:6" ht="109.2">
      <c r="A59" s="21">
        <f t="shared" si="0"/>
        <v>51</v>
      </c>
      <c r="B59" s="15" t="s">
        <v>51</v>
      </c>
      <c r="C59" s="15" t="s">
        <v>125</v>
      </c>
      <c r="D59" s="16" t="s">
        <v>32</v>
      </c>
      <c r="E59" s="30">
        <f>E60+E64+E66</f>
        <v>65088.6</v>
      </c>
      <c r="F59" s="30">
        <f>F60+F64+F66</f>
        <v>64902.400000000001</v>
      </c>
    </row>
    <row r="60" spans="1:6" ht="180">
      <c r="A60" s="21">
        <f t="shared" si="0"/>
        <v>52</v>
      </c>
      <c r="B60" s="1" t="s">
        <v>51</v>
      </c>
      <c r="C60" s="1" t="s">
        <v>128</v>
      </c>
      <c r="D60" s="22" t="s">
        <v>127</v>
      </c>
      <c r="E60" s="31">
        <f>E61+E62+E63</f>
        <v>62003.6</v>
      </c>
      <c r="F60" s="31">
        <f>F61+F62+F63</f>
        <v>61707.5</v>
      </c>
    </row>
    <row r="61" spans="1:6" ht="150">
      <c r="A61" s="21">
        <f t="shared" si="0"/>
        <v>53</v>
      </c>
      <c r="B61" s="1" t="s">
        <v>31</v>
      </c>
      <c r="C61" s="1" t="s">
        <v>126</v>
      </c>
      <c r="D61" s="3" t="s">
        <v>129</v>
      </c>
      <c r="E61" s="31">
        <v>1824</v>
      </c>
      <c r="F61" s="31">
        <v>1824</v>
      </c>
    </row>
    <row r="62" spans="1:6" ht="150">
      <c r="A62" s="21">
        <f t="shared" si="0"/>
        <v>54</v>
      </c>
      <c r="B62" s="1" t="s">
        <v>31</v>
      </c>
      <c r="C62" s="1" t="s">
        <v>130</v>
      </c>
      <c r="D62" s="2" t="s">
        <v>33</v>
      </c>
      <c r="E62" s="31">
        <v>59210.6</v>
      </c>
      <c r="F62" s="31">
        <v>58912.5</v>
      </c>
    </row>
    <row r="63" spans="1:6" ht="75">
      <c r="A63" s="21">
        <f t="shared" si="0"/>
        <v>55</v>
      </c>
      <c r="B63" s="1" t="s">
        <v>31</v>
      </c>
      <c r="C63" s="1" t="s">
        <v>131</v>
      </c>
      <c r="D63" s="2" t="s">
        <v>34</v>
      </c>
      <c r="E63" s="31">
        <v>969</v>
      </c>
      <c r="F63" s="31">
        <v>971</v>
      </c>
    </row>
    <row r="64" spans="1:6" ht="45">
      <c r="A64" s="21">
        <f t="shared" si="0"/>
        <v>56</v>
      </c>
      <c r="B64" s="1" t="s">
        <v>51</v>
      </c>
      <c r="C64" s="1" t="s">
        <v>134</v>
      </c>
      <c r="D64" s="2" t="s">
        <v>133</v>
      </c>
      <c r="E64" s="31">
        <f>E65</f>
        <v>500</v>
      </c>
      <c r="F64" s="31">
        <f>F65</f>
        <v>500</v>
      </c>
    </row>
    <row r="65" spans="1:6" ht="105">
      <c r="A65" s="21">
        <f t="shared" si="0"/>
        <v>57</v>
      </c>
      <c r="B65" s="1" t="s">
        <v>31</v>
      </c>
      <c r="C65" s="1" t="s">
        <v>132</v>
      </c>
      <c r="D65" s="2" t="s">
        <v>35</v>
      </c>
      <c r="E65" s="31">
        <v>500</v>
      </c>
      <c r="F65" s="31">
        <v>500</v>
      </c>
    </row>
    <row r="66" spans="1:6" ht="180">
      <c r="A66" s="21">
        <f t="shared" si="0"/>
        <v>58</v>
      </c>
      <c r="B66" s="1" t="s">
        <v>51</v>
      </c>
      <c r="C66" s="1" t="s">
        <v>137</v>
      </c>
      <c r="D66" s="22" t="s">
        <v>136</v>
      </c>
      <c r="E66" s="31">
        <f>E67+E70</f>
        <v>2585</v>
      </c>
      <c r="F66" s="31">
        <f>F67+F70</f>
        <v>2694.9</v>
      </c>
    </row>
    <row r="67" spans="1:6" ht="150">
      <c r="A67" s="21">
        <f t="shared" si="0"/>
        <v>59</v>
      </c>
      <c r="B67" s="1" t="s">
        <v>51</v>
      </c>
      <c r="C67" s="1" t="s">
        <v>144</v>
      </c>
      <c r="D67" s="2" t="s">
        <v>36</v>
      </c>
      <c r="E67" s="31">
        <f>E68+E69</f>
        <v>1282</v>
      </c>
      <c r="F67" s="31">
        <f>F68+F69</f>
        <v>1377.3000000000002</v>
      </c>
    </row>
    <row r="68" spans="1:6" ht="150">
      <c r="A68" s="21">
        <f t="shared" si="0"/>
        <v>60</v>
      </c>
      <c r="B68" s="1" t="s">
        <v>31</v>
      </c>
      <c r="C68" s="1" t="s">
        <v>135</v>
      </c>
      <c r="D68" s="2" t="s">
        <v>36</v>
      </c>
      <c r="E68" s="31">
        <v>247.9</v>
      </c>
      <c r="F68" s="31">
        <v>243.4</v>
      </c>
    </row>
    <row r="69" spans="1:6" ht="150">
      <c r="A69" s="21">
        <f t="shared" si="0"/>
        <v>61</v>
      </c>
      <c r="B69" s="1" t="s">
        <v>339</v>
      </c>
      <c r="C69" s="1" t="s">
        <v>135</v>
      </c>
      <c r="D69" s="2" t="s">
        <v>36</v>
      </c>
      <c r="E69" s="31">
        <v>1034.0999999999999</v>
      </c>
      <c r="F69" s="31">
        <v>1133.9000000000001</v>
      </c>
    </row>
    <row r="70" spans="1:6" ht="210">
      <c r="A70" s="21">
        <f t="shared" si="0"/>
        <v>62</v>
      </c>
      <c r="B70" s="1" t="s">
        <v>51</v>
      </c>
      <c r="C70" s="1" t="s">
        <v>140</v>
      </c>
      <c r="D70" s="22" t="s">
        <v>139</v>
      </c>
      <c r="E70" s="31">
        <f>E71+E72</f>
        <v>1303</v>
      </c>
      <c r="F70" s="31">
        <f>F71+F72</f>
        <v>1317.6</v>
      </c>
    </row>
    <row r="71" spans="1:6" ht="195">
      <c r="A71" s="21">
        <f t="shared" si="0"/>
        <v>63</v>
      </c>
      <c r="B71" s="1" t="s">
        <v>31</v>
      </c>
      <c r="C71" s="1" t="s">
        <v>138</v>
      </c>
      <c r="D71" s="3" t="s">
        <v>141</v>
      </c>
      <c r="E71" s="31">
        <v>939</v>
      </c>
      <c r="F71" s="31">
        <v>939</v>
      </c>
    </row>
    <row r="72" spans="1:6" ht="225">
      <c r="A72" s="21">
        <f t="shared" si="0"/>
        <v>64</v>
      </c>
      <c r="B72" s="1" t="s">
        <v>31</v>
      </c>
      <c r="C72" s="1" t="s">
        <v>142</v>
      </c>
      <c r="D72" s="3" t="s">
        <v>143</v>
      </c>
      <c r="E72" s="31">
        <v>364</v>
      </c>
      <c r="F72" s="31">
        <v>378.6</v>
      </c>
    </row>
    <row r="73" spans="1:6" ht="46.8">
      <c r="A73" s="21">
        <f t="shared" si="0"/>
        <v>65</v>
      </c>
      <c r="B73" s="15" t="s">
        <v>51</v>
      </c>
      <c r="C73" s="15" t="s">
        <v>145</v>
      </c>
      <c r="D73" s="16" t="s">
        <v>5</v>
      </c>
      <c r="E73" s="30">
        <f>E74</f>
        <v>141.9</v>
      </c>
      <c r="F73" s="30">
        <f>F74</f>
        <v>146</v>
      </c>
    </row>
    <row r="74" spans="1:6" ht="45">
      <c r="A74" s="21">
        <f t="shared" si="0"/>
        <v>66</v>
      </c>
      <c r="B74" s="1" t="s">
        <v>51</v>
      </c>
      <c r="C74" s="1" t="s">
        <v>149</v>
      </c>
      <c r="D74" s="2" t="s">
        <v>147</v>
      </c>
      <c r="E74" s="31">
        <f>E75+E76+E77</f>
        <v>141.9</v>
      </c>
      <c r="F74" s="31">
        <f>F75+F76+F77</f>
        <v>146</v>
      </c>
    </row>
    <row r="75" spans="1:6" ht="45">
      <c r="A75" s="21">
        <f t="shared" si="0"/>
        <v>67</v>
      </c>
      <c r="B75" s="1" t="s">
        <v>4</v>
      </c>
      <c r="C75" s="1" t="s">
        <v>146</v>
      </c>
      <c r="D75" s="2" t="s">
        <v>148</v>
      </c>
      <c r="E75" s="31">
        <v>116.9</v>
      </c>
      <c r="F75" s="31">
        <v>121</v>
      </c>
    </row>
    <row r="76" spans="1:6" ht="30">
      <c r="A76" s="21">
        <f t="shared" ref="A76:A139" si="1">A75+1</f>
        <v>68</v>
      </c>
      <c r="B76" s="1" t="s">
        <v>4</v>
      </c>
      <c r="C76" s="1" t="s">
        <v>150</v>
      </c>
      <c r="D76" s="2" t="s">
        <v>6</v>
      </c>
      <c r="E76" s="31">
        <v>15</v>
      </c>
      <c r="F76" s="31">
        <v>15</v>
      </c>
    </row>
    <row r="77" spans="1:6" ht="30">
      <c r="A77" s="21">
        <f t="shared" si="1"/>
        <v>69</v>
      </c>
      <c r="B77" s="1" t="s">
        <v>51</v>
      </c>
      <c r="C77" s="1" t="s">
        <v>318</v>
      </c>
      <c r="D77" s="2" t="s">
        <v>151</v>
      </c>
      <c r="E77" s="31">
        <f>E78</f>
        <v>10</v>
      </c>
      <c r="F77" s="31">
        <f>F78</f>
        <v>10</v>
      </c>
    </row>
    <row r="78" spans="1:6" ht="30">
      <c r="A78" s="21">
        <f t="shared" si="1"/>
        <v>70</v>
      </c>
      <c r="B78" s="1" t="s">
        <v>4</v>
      </c>
      <c r="C78" s="1" t="s">
        <v>215</v>
      </c>
      <c r="D78" s="2" t="s">
        <v>214</v>
      </c>
      <c r="E78" s="31">
        <v>10</v>
      </c>
      <c r="F78" s="31">
        <v>10</v>
      </c>
    </row>
    <row r="79" spans="1:6" ht="62.4">
      <c r="A79" s="21">
        <f t="shared" si="1"/>
        <v>71</v>
      </c>
      <c r="B79" s="15" t="s">
        <v>51</v>
      </c>
      <c r="C79" s="15" t="s">
        <v>152</v>
      </c>
      <c r="D79" s="16" t="s">
        <v>37</v>
      </c>
      <c r="E79" s="30">
        <f>E80+E83</f>
        <v>3696.3</v>
      </c>
      <c r="F79" s="30">
        <f>F80+F83</f>
        <v>3838.2999999999997</v>
      </c>
    </row>
    <row r="80" spans="1:6" ht="30">
      <c r="A80" s="21">
        <f t="shared" si="1"/>
        <v>72</v>
      </c>
      <c r="B80" s="1" t="s">
        <v>51</v>
      </c>
      <c r="C80" s="1" t="s">
        <v>155</v>
      </c>
      <c r="D80" s="2" t="s">
        <v>154</v>
      </c>
      <c r="E80" s="31">
        <f>E81</f>
        <v>271</v>
      </c>
      <c r="F80" s="31">
        <f>F81</f>
        <v>282</v>
      </c>
    </row>
    <row r="81" spans="1:6" ht="30">
      <c r="A81" s="21">
        <f t="shared" si="1"/>
        <v>73</v>
      </c>
      <c r="B81" s="1" t="s">
        <v>51</v>
      </c>
      <c r="C81" s="1" t="s">
        <v>157</v>
      </c>
      <c r="D81" s="2" t="s">
        <v>156</v>
      </c>
      <c r="E81" s="31">
        <f>E82</f>
        <v>271</v>
      </c>
      <c r="F81" s="31">
        <f>F82</f>
        <v>282</v>
      </c>
    </row>
    <row r="82" spans="1:6" ht="60">
      <c r="A82" s="21">
        <f t="shared" si="1"/>
        <v>74</v>
      </c>
      <c r="B82" s="1" t="s">
        <v>47</v>
      </c>
      <c r="C82" s="1" t="s">
        <v>153</v>
      </c>
      <c r="D82" s="2" t="s">
        <v>48</v>
      </c>
      <c r="E82" s="31">
        <v>271</v>
      </c>
      <c r="F82" s="31">
        <v>282</v>
      </c>
    </row>
    <row r="83" spans="1:6" ht="30">
      <c r="A83" s="21">
        <f t="shared" si="1"/>
        <v>75</v>
      </c>
      <c r="B83" s="1" t="s">
        <v>51</v>
      </c>
      <c r="C83" s="1" t="s">
        <v>159</v>
      </c>
      <c r="D83" s="2" t="s">
        <v>158</v>
      </c>
      <c r="E83" s="31">
        <f>E84+E85</f>
        <v>3425.3</v>
      </c>
      <c r="F83" s="31">
        <f>F84+F85</f>
        <v>3556.2999999999997</v>
      </c>
    </row>
    <row r="84" spans="1:6" ht="75">
      <c r="A84" s="21">
        <f t="shared" si="1"/>
        <v>76</v>
      </c>
      <c r="B84" s="1" t="s">
        <v>31</v>
      </c>
      <c r="C84" s="1" t="s">
        <v>331</v>
      </c>
      <c r="D84" s="2" t="s">
        <v>38</v>
      </c>
      <c r="E84" s="31">
        <v>3360.8</v>
      </c>
      <c r="F84" s="31">
        <v>3489.2</v>
      </c>
    </row>
    <row r="85" spans="1:6" ht="75">
      <c r="A85" s="21">
        <f t="shared" si="1"/>
        <v>77</v>
      </c>
      <c r="B85" s="1" t="s">
        <v>47</v>
      </c>
      <c r="C85" s="1" t="s">
        <v>331</v>
      </c>
      <c r="D85" s="2" t="s">
        <v>38</v>
      </c>
      <c r="E85" s="31">
        <v>64.5</v>
      </c>
      <c r="F85" s="31">
        <v>67.099999999999994</v>
      </c>
    </row>
    <row r="86" spans="1:6" ht="46.8">
      <c r="A86" s="21">
        <f t="shared" si="1"/>
        <v>78</v>
      </c>
      <c r="B86" s="1" t="s">
        <v>51</v>
      </c>
      <c r="C86" s="15" t="s">
        <v>160</v>
      </c>
      <c r="D86" s="16" t="s">
        <v>39</v>
      </c>
      <c r="E86" s="30">
        <f>E87</f>
        <v>2500</v>
      </c>
      <c r="F86" s="30">
        <f>F87</f>
        <v>2500</v>
      </c>
    </row>
    <row r="87" spans="1:6" ht="60">
      <c r="A87" s="21">
        <f t="shared" si="1"/>
        <v>79</v>
      </c>
      <c r="B87" s="1" t="s">
        <v>51</v>
      </c>
      <c r="C87" s="1" t="s">
        <v>163</v>
      </c>
      <c r="D87" s="2" t="s">
        <v>162</v>
      </c>
      <c r="E87" s="31">
        <f>E88+E89</f>
        <v>2500</v>
      </c>
      <c r="F87" s="31">
        <f>F88+F89</f>
        <v>2500</v>
      </c>
    </row>
    <row r="88" spans="1:6" ht="90">
      <c r="A88" s="21">
        <f t="shared" si="1"/>
        <v>80</v>
      </c>
      <c r="B88" s="1" t="s">
        <v>31</v>
      </c>
      <c r="C88" s="1" t="s">
        <v>161</v>
      </c>
      <c r="D88" s="2" t="s">
        <v>40</v>
      </c>
      <c r="E88" s="31">
        <v>700</v>
      </c>
      <c r="F88" s="31">
        <v>700</v>
      </c>
    </row>
    <row r="89" spans="1:6" ht="105">
      <c r="A89" s="21">
        <f t="shared" si="1"/>
        <v>81</v>
      </c>
      <c r="B89" s="1" t="s">
        <v>31</v>
      </c>
      <c r="C89" s="1" t="s">
        <v>164</v>
      </c>
      <c r="D89" s="2" t="s">
        <v>41</v>
      </c>
      <c r="E89" s="31">
        <v>1800</v>
      </c>
      <c r="F89" s="31">
        <v>1800</v>
      </c>
    </row>
    <row r="90" spans="1:6" ht="31.2">
      <c r="A90" s="21">
        <f t="shared" si="1"/>
        <v>82</v>
      </c>
      <c r="B90" s="15" t="s">
        <v>51</v>
      </c>
      <c r="C90" s="15" t="s">
        <v>165</v>
      </c>
      <c r="D90" s="16" t="s">
        <v>42</v>
      </c>
      <c r="E90" s="30">
        <f>SUM(E92:E93)</f>
        <v>167</v>
      </c>
      <c r="F90" s="30">
        <f>SUM(F92:F93)</f>
        <v>167</v>
      </c>
    </row>
    <row r="91" spans="1:6" ht="75">
      <c r="A91" s="21">
        <f t="shared" si="1"/>
        <v>83</v>
      </c>
      <c r="B91" s="1" t="s">
        <v>51</v>
      </c>
      <c r="C91" s="1" t="s">
        <v>168</v>
      </c>
      <c r="D91" s="2" t="s">
        <v>167</v>
      </c>
      <c r="E91" s="31">
        <f>E92+E93</f>
        <v>167</v>
      </c>
      <c r="F91" s="31">
        <f>F92+F93</f>
        <v>167</v>
      </c>
    </row>
    <row r="92" spans="1:6" ht="75">
      <c r="A92" s="21">
        <f t="shared" si="1"/>
        <v>84</v>
      </c>
      <c r="B92" s="1" t="s">
        <v>31</v>
      </c>
      <c r="C92" s="1" t="s">
        <v>166</v>
      </c>
      <c r="D92" s="2" t="s">
        <v>43</v>
      </c>
      <c r="E92" s="31">
        <v>50</v>
      </c>
      <c r="F92" s="31">
        <v>50</v>
      </c>
    </row>
    <row r="93" spans="1:6" ht="75">
      <c r="A93" s="21">
        <f t="shared" si="1"/>
        <v>85</v>
      </c>
      <c r="B93" s="1" t="s">
        <v>339</v>
      </c>
      <c r="C93" s="1" t="s">
        <v>166</v>
      </c>
      <c r="D93" s="2" t="s">
        <v>43</v>
      </c>
      <c r="E93" s="31">
        <v>117</v>
      </c>
      <c r="F93" s="31">
        <v>117</v>
      </c>
    </row>
    <row r="94" spans="1:6" ht="31.2">
      <c r="A94" s="21">
        <f t="shared" si="1"/>
        <v>86</v>
      </c>
      <c r="B94" s="15" t="s">
        <v>51</v>
      </c>
      <c r="C94" s="15" t="s">
        <v>169</v>
      </c>
      <c r="D94" s="16" t="s">
        <v>3</v>
      </c>
      <c r="E94" s="30">
        <f>E95+E110+E112</f>
        <v>855</v>
      </c>
      <c r="F94" s="30">
        <f>F95+F110+F112</f>
        <v>855</v>
      </c>
    </row>
    <row r="95" spans="1:6" ht="75">
      <c r="A95" s="21">
        <f t="shared" si="1"/>
        <v>87</v>
      </c>
      <c r="B95" s="1" t="s">
        <v>51</v>
      </c>
      <c r="C95" s="1" t="s">
        <v>172</v>
      </c>
      <c r="D95" s="2" t="s">
        <v>171</v>
      </c>
      <c r="E95" s="31">
        <f>SUM(E96:E109)</f>
        <v>473</v>
      </c>
      <c r="F95" s="31">
        <f>SUM(F96:F109)</f>
        <v>473</v>
      </c>
    </row>
    <row r="96" spans="1:6" ht="165">
      <c r="A96" s="21">
        <f t="shared" si="1"/>
        <v>88</v>
      </c>
      <c r="B96" s="1" t="s">
        <v>29</v>
      </c>
      <c r="C96" s="1" t="s">
        <v>170</v>
      </c>
      <c r="D96" s="3" t="s">
        <v>200</v>
      </c>
      <c r="E96" s="31">
        <v>20</v>
      </c>
      <c r="F96" s="31">
        <v>20</v>
      </c>
    </row>
    <row r="97" spans="1:6" ht="225">
      <c r="A97" s="21">
        <f t="shared" si="1"/>
        <v>89</v>
      </c>
      <c r="B97" s="1" t="s">
        <v>1</v>
      </c>
      <c r="C97" s="1" t="s">
        <v>173</v>
      </c>
      <c r="D97" s="3" t="s">
        <v>201</v>
      </c>
      <c r="E97" s="31">
        <v>6</v>
      </c>
      <c r="F97" s="31">
        <v>6</v>
      </c>
    </row>
    <row r="98" spans="1:6" ht="225">
      <c r="A98" s="21">
        <f t="shared" si="1"/>
        <v>90</v>
      </c>
      <c r="B98" s="1" t="s">
        <v>29</v>
      </c>
      <c r="C98" s="1" t="s">
        <v>173</v>
      </c>
      <c r="D98" s="3" t="s">
        <v>201</v>
      </c>
      <c r="E98" s="31">
        <v>100</v>
      </c>
      <c r="F98" s="31">
        <v>100</v>
      </c>
    </row>
    <row r="99" spans="1:6" ht="180">
      <c r="A99" s="21">
        <f t="shared" si="1"/>
        <v>91</v>
      </c>
      <c r="B99" s="1" t="s">
        <v>1</v>
      </c>
      <c r="C99" s="1" t="s">
        <v>174</v>
      </c>
      <c r="D99" s="3" t="s">
        <v>202</v>
      </c>
      <c r="E99" s="31">
        <v>2</v>
      </c>
      <c r="F99" s="31">
        <v>2</v>
      </c>
    </row>
    <row r="100" spans="1:6" ht="180">
      <c r="A100" s="21">
        <f t="shared" si="1"/>
        <v>92</v>
      </c>
      <c r="B100" s="1" t="s">
        <v>29</v>
      </c>
      <c r="C100" s="1" t="s">
        <v>174</v>
      </c>
      <c r="D100" s="3" t="s">
        <v>202</v>
      </c>
      <c r="E100" s="31">
        <v>10</v>
      </c>
      <c r="F100" s="31">
        <v>10</v>
      </c>
    </row>
    <row r="101" spans="1:6" ht="195">
      <c r="A101" s="21">
        <f t="shared" si="1"/>
        <v>93</v>
      </c>
      <c r="B101" s="1" t="s">
        <v>29</v>
      </c>
      <c r="C101" s="1" t="s">
        <v>175</v>
      </c>
      <c r="D101" s="3" t="s">
        <v>203</v>
      </c>
      <c r="E101" s="31">
        <v>8</v>
      </c>
      <c r="F101" s="31">
        <v>8</v>
      </c>
    </row>
    <row r="102" spans="1:6" ht="180">
      <c r="A102" s="21">
        <f t="shared" si="1"/>
        <v>94</v>
      </c>
      <c r="B102" s="1" t="s">
        <v>29</v>
      </c>
      <c r="C102" s="1" t="s">
        <v>176</v>
      </c>
      <c r="D102" s="3" t="s">
        <v>204</v>
      </c>
      <c r="E102" s="31">
        <v>35</v>
      </c>
      <c r="F102" s="31">
        <v>35</v>
      </c>
    </row>
    <row r="103" spans="1:6" ht="165">
      <c r="A103" s="21">
        <f t="shared" si="1"/>
        <v>95</v>
      </c>
      <c r="B103" s="1" t="s">
        <v>29</v>
      </c>
      <c r="C103" s="1" t="s">
        <v>177</v>
      </c>
      <c r="D103" s="2" t="s">
        <v>30</v>
      </c>
      <c r="E103" s="31">
        <v>25</v>
      </c>
      <c r="F103" s="31">
        <v>25</v>
      </c>
    </row>
    <row r="104" spans="1:6" ht="210">
      <c r="A104" s="21">
        <f t="shared" si="1"/>
        <v>96</v>
      </c>
      <c r="B104" s="1" t="s">
        <v>29</v>
      </c>
      <c r="C104" s="1" t="s">
        <v>178</v>
      </c>
      <c r="D104" s="3" t="s">
        <v>205</v>
      </c>
      <c r="E104" s="31">
        <v>25</v>
      </c>
      <c r="F104" s="31">
        <v>25</v>
      </c>
    </row>
    <row r="105" spans="1:6" ht="255">
      <c r="A105" s="21">
        <f t="shared" si="1"/>
        <v>97</v>
      </c>
      <c r="B105" s="1" t="s">
        <v>29</v>
      </c>
      <c r="C105" s="1" t="s">
        <v>179</v>
      </c>
      <c r="D105" s="3" t="s">
        <v>206</v>
      </c>
      <c r="E105" s="31">
        <v>10</v>
      </c>
      <c r="F105" s="31">
        <v>10</v>
      </c>
    </row>
    <row r="106" spans="1:6" ht="180">
      <c r="A106" s="21">
        <f t="shared" si="1"/>
        <v>98</v>
      </c>
      <c r="B106" s="1" t="s">
        <v>29</v>
      </c>
      <c r="C106" s="1" t="s">
        <v>180</v>
      </c>
      <c r="D106" s="3" t="s">
        <v>207</v>
      </c>
      <c r="E106" s="31">
        <v>5</v>
      </c>
      <c r="F106" s="31">
        <v>5</v>
      </c>
    </row>
    <row r="107" spans="1:6" ht="165">
      <c r="A107" s="21">
        <f t="shared" si="1"/>
        <v>99</v>
      </c>
      <c r="B107" s="1" t="s">
        <v>29</v>
      </c>
      <c r="C107" s="1" t="s">
        <v>181</v>
      </c>
      <c r="D107" s="3" t="s">
        <v>208</v>
      </c>
      <c r="E107" s="31">
        <v>35</v>
      </c>
      <c r="F107" s="31">
        <v>35</v>
      </c>
    </row>
    <row r="108" spans="1:6" ht="195">
      <c r="A108" s="21">
        <f t="shared" si="1"/>
        <v>100</v>
      </c>
      <c r="B108" s="1" t="s">
        <v>1</v>
      </c>
      <c r="C108" s="1" t="s">
        <v>182</v>
      </c>
      <c r="D108" s="3" t="s">
        <v>209</v>
      </c>
      <c r="E108" s="31">
        <v>2</v>
      </c>
      <c r="F108" s="31">
        <v>2</v>
      </c>
    </row>
    <row r="109" spans="1:6" ht="195">
      <c r="A109" s="21">
        <f t="shared" si="1"/>
        <v>101</v>
      </c>
      <c r="B109" s="1" t="s">
        <v>29</v>
      </c>
      <c r="C109" s="1" t="s">
        <v>182</v>
      </c>
      <c r="D109" s="3" t="s">
        <v>209</v>
      </c>
      <c r="E109" s="31">
        <v>190</v>
      </c>
      <c r="F109" s="31">
        <v>190</v>
      </c>
    </row>
    <row r="110" spans="1:6" ht="75">
      <c r="A110" s="21">
        <f t="shared" si="1"/>
        <v>102</v>
      </c>
      <c r="B110" s="1" t="s">
        <v>51</v>
      </c>
      <c r="C110" s="1" t="s">
        <v>185</v>
      </c>
      <c r="D110" s="3" t="s">
        <v>184</v>
      </c>
      <c r="E110" s="31">
        <f>E111</f>
        <v>30</v>
      </c>
      <c r="F110" s="31">
        <f>F111</f>
        <v>30</v>
      </c>
    </row>
    <row r="111" spans="1:6" ht="90">
      <c r="A111" s="21">
        <f t="shared" si="1"/>
        <v>103</v>
      </c>
      <c r="B111" s="1" t="s">
        <v>31</v>
      </c>
      <c r="C111" s="1" t="s">
        <v>183</v>
      </c>
      <c r="D111" s="2" t="s">
        <v>44</v>
      </c>
      <c r="E111" s="31">
        <v>30</v>
      </c>
      <c r="F111" s="31">
        <v>30</v>
      </c>
    </row>
    <row r="112" spans="1:6" ht="46.8">
      <c r="A112" s="21">
        <f t="shared" si="1"/>
        <v>104</v>
      </c>
      <c r="B112" s="1" t="s">
        <v>51</v>
      </c>
      <c r="C112" s="1" t="s">
        <v>187</v>
      </c>
      <c r="D112" s="4" t="s">
        <v>186</v>
      </c>
      <c r="E112" s="31">
        <f>SUM(E113:E115)</f>
        <v>352</v>
      </c>
      <c r="F112" s="31">
        <f>SUM(F113:F115)</f>
        <v>352</v>
      </c>
    </row>
    <row r="113" spans="1:6" ht="135">
      <c r="A113" s="21">
        <f t="shared" si="1"/>
        <v>105</v>
      </c>
      <c r="B113" s="1" t="s">
        <v>9</v>
      </c>
      <c r="C113" s="1" t="s">
        <v>188</v>
      </c>
      <c r="D113" s="3" t="s">
        <v>189</v>
      </c>
      <c r="E113" s="31">
        <v>1</v>
      </c>
      <c r="F113" s="31">
        <v>1</v>
      </c>
    </row>
    <row r="114" spans="1:6" ht="135">
      <c r="A114" s="21">
        <f t="shared" si="1"/>
        <v>106</v>
      </c>
      <c r="B114" s="1" t="s">
        <v>31</v>
      </c>
      <c r="C114" s="1" t="s">
        <v>188</v>
      </c>
      <c r="D114" s="3" t="s">
        <v>189</v>
      </c>
      <c r="E114" s="31">
        <v>350</v>
      </c>
      <c r="F114" s="31">
        <v>350</v>
      </c>
    </row>
    <row r="115" spans="1:6" ht="150">
      <c r="A115" s="21">
        <f t="shared" si="1"/>
        <v>107</v>
      </c>
      <c r="B115" s="1" t="s">
        <v>9</v>
      </c>
      <c r="C115" s="1" t="s">
        <v>190</v>
      </c>
      <c r="D115" s="3" t="s">
        <v>191</v>
      </c>
      <c r="E115" s="31">
        <v>1</v>
      </c>
      <c r="F115" s="31">
        <v>1</v>
      </c>
    </row>
    <row r="116" spans="1:6" ht="31.2">
      <c r="A116" s="21">
        <f t="shared" si="1"/>
        <v>108</v>
      </c>
      <c r="B116" s="15" t="s">
        <v>51</v>
      </c>
      <c r="C116" s="15" t="s">
        <v>216</v>
      </c>
      <c r="D116" s="16" t="s">
        <v>195</v>
      </c>
      <c r="E116" s="30">
        <f>E117+E174</f>
        <v>573259.62806000002</v>
      </c>
      <c r="F116" s="30">
        <f>F117+F174</f>
        <v>489567.12294999993</v>
      </c>
    </row>
    <row r="117" spans="1:6" ht="78">
      <c r="A117" s="21">
        <f t="shared" si="1"/>
        <v>109</v>
      </c>
      <c r="B117" s="5" t="s">
        <v>51</v>
      </c>
      <c r="C117" s="5" t="s">
        <v>218</v>
      </c>
      <c r="D117" s="6" t="s">
        <v>196</v>
      </c>
      <c r="E117" s="32">
        <f>E118+E140+E167</f>
        <v>571959.62806000002</v>
      </c>
      <c r="F117" s="32">
        <f>F118+F140+F167</f>
        <v>488767.12294999993</v>
      </c>
    </row>
    <row r="118" spans="1:6" ht="62.4">
      <c r="A118" s="21">
        <f t="shared" si="1"/>
        <v>110</v>
      </c>
      <c r="B118" s="5" t="s">
        <v>51</v>
      </c>
      <c r="C118" s="5" t="s">
        <v>217</v>
      </c>
      <c r="D118" s="7" t="s">
        <v>197</v>
      </c>
      <c r="E118" s="32">
        <f>E119+E121+E123+E125+E129+E131+E133+E127</f>
        <v>102513.92805999999</v>
      </c>
      <c r="F118" s="32">
        <f>F119+F121+F123+F125+F129+F131+F133+F127</f>
        <v>48414.42295</v>
      </c>
    </row>
    <row r="119" spans="1:6" ht="165">
      <c r="A119" s="21">
        <f t="shared" si="1"/>
        <v>111</v>
      </c>
      <c r="B119" s="8" t="s">
        <v>51</v>
      </c>
      <c r="C119" s="8" t="s">
        <v>220</v>
      </c>
      <c r="D119" s="9" t="s">
        <v>221</v>
      </c>
      <c r="E119" s="33">
        <f>E120</f>
        <v>58689.126629999999</v>
      </c>
      <c r="F119" s="33">
        <f>F120</f>
        <v>0</v>
      </c>
    </row>
    <row r="120" spans="1:6" ht="165">
      <c r="A120" s="21">
        <f t="shared" si="1"/>
        <v>112</v>
      </c>
      <c r="B120" s="8" t="s">
        <v>219</v>
      </c>
      <c r="C120" s="8" t="s">
        <v>222</v>
      </c>
      <c r="D120" s="9" t="s">
        <v>223</v>
      </c>
      <c r="E120" s="33">
        <f>54201-0.04733+4488.17396-4488.17396+4488.17396</f>
        <v>58689.126629999999</v>
      </c>
      <c r="F120" s="33">
        <v>0</v>
      </c>
    </row>
    <row r="121" spans="1:6" ht="150">
      <c r="A121" s="21">
        <f t="shared" si="1"/>
        <v>113</v>
      </c>
      <c r="B121" s="8" t="s">
        <v>51</v>
      </c>
      <c r="C121" s="8" t="s">
        <v>224</v>
      </c>
      <c r="D121" s="10" t="s">
        <v>225</v>
      </c>
      <c r="E121" s="33">
        <f>E122</f>
        <v>1151.2</v>
      </c>
      <c r="F121" s="33">
        <f>F122</f>
        <v>0</v>
      </c>
    </row>
    <row r="122" spans="1:6" ht="165">
      <c r="A122" s="21">
        <f t="shared" si="1"/>
        <v>114</v>
      </c>
      <c r="B122" s="8" t="s">
        <v>219</v>
      </c>
      <c r="C122" s="8" t="s">
        <v>226</v>
      </c>
      <c r="D122" s="9" t="s">
        <v>227</v>
      </c>
      <c r="E122" s="33">
        <v>1151.2</v>
      </c>
      <c r="F122" s="33">
        <v>0</v>
      </c>
    </row>
    <row r="123" spans="1:6" ht="105">
      <c r="A123" s="21">
        <f t="shared" si="1"/>
        <v>115</v>
      </c>
      <c r="B123" s="8" t="s">
        <v>51</v>
      </c>
      <c r="C123" s="8" t="s">
        <v>228</v>
      </c>
      <c r="D123" s="11" t="s">
        <v>229</v>
      </c>
      <c r="E123" s="33">
        <f>E124</f>
        <v>16775.3</v>
      </c>
      <c r="F123" s="33">
        <f>F124</f>
        <v>17066.2</v>
      </c>
    </row>
    <row r="124" spans="1:6" ht="120">
      <c r="A124" s="21">
        <f t="shared" si="1"/>
        <v>116</v>
      </c>
      <c r="B124" s="8" t="s">
        <v>219</v>
      </c>
      <c r="C124" s="8" t="s">
        <v>230</v>
      </c>
      <c r="D124" s="12" t="s">
        <v>231</v>
      </c>
      <c r="E124" s="33">
        <v>16775.3</v>
      </c>
      <c r="F124" s="33">
        <v>17066.2</v>
      </c>
    </row>
    <row r="125" spans="1:6" ht="105">
      <c r="A125" s="21">
        <f t="shared" si="1"/>
        <v>117</v>
      </c>
      <c r="B125" s="8" t="s">
        <v>51</v>
      </c>
      <c r="C125" s="8" t="s">
        <v>324</v>
      </c>
      <c r="D125" s="14" t="s">
        <v>325</v>
      </c>
      <c r="E125" s="33">
        <f>E126</f>
        <v>0</v>
      </c>
      <c r="F125" s="33">
        <f>F126</f>
        <v>3000</v>
      </c>
    </row>
    <row r="126" spans="1:6" ht="105">
      <c r="A126" s="21">
        <f t="shared" si="1"/>
        <v>118</v>
      </c>
      <c r="B126" s="8" t="s">
        <v>219</v>
      </c>
      <c r="C126" s="8" t="s">
        <v>326</v>
      </c>
      <c r="D126" s="14" t="s">
        <v>327</v>
      </c>
      <c r="E126" s="33">
        <v>0</v>
      </c>
      <c r="F126" s="33">
        <v>3000</v>
      </c>
    </row>
    <row r="127" spans="1:6" ht="60">
      <c r="A127" s="21">
        <f t="shared" si="1"/>
        <v>119</v>
      </c>
      <c r="B127" s="8" t="s">
        <v>51</v>
      </c>
      <c r="C127" s="8" t="s">
        <v>335</v>
      </c>
      <c r="D127" s="14" t="s">
        <v>336</v>
      </c>
      <c r="E127" s="33">
        <f>E128</f>
        <v>4430.3</v>
      </c>
      <c r="F127" s="33">
        <f>F128</f>
        <v>4943.7537400000001</v>
      </c>
    </row>
    <row r="128" spans="1:6" ht="60">
      <c r="A128" s="21">
        <f t="shared" si="1"/>
        <v>120</v>
      </c>
      <c r="B128" s="8" t="s">
        <v>219</v>
      </c>
      <c r="C128" s="8" t="s">
        <v>337</v>
      </c>
      <c r="D128" s="14" t="s">
        <v>338</v>
      </c>
      <c r="E128" s="33">
        <v>4430.3</v>
      </c>
      <c r="F128" s="33">
        <v>4943.7537400000001</v>
      </c>
    </row>
    <row r="129" spans="1:6" ht="30">
      <c r="A129" s="21">
        <f t="shared" si="1"/>
        <v>121</v>
      </c>
      <c r="B129" s="8" t="s">
        <v>51</v>
      </c>
      <c r="C129" s="8" t="s">
        <v>304</v>
      </c>
      <c r="D129" s="14" t="s">
        <v>305</v>
      </c>
      <c r="E129" s="33">
        <f>E130</f>
        <v>81.400000000000006</v>
      </c>
      <c r="F129" s="33">
        <f>F130</f>
        <v>81.400000000000006</v>
      </c>
    </row>
    <row r="130" spans="1:6" ht="45">
      <c r="A130" s="21">
        <f t="shared" si="1"/>
        <v>122</v>
      </c>
      <c r="B130" s="8" t="s">
        <v>219</v>
      </c>
      <c r="C130" s="8" t="s">
        <v>306</v>
      </c>
      <c r="D130" s="14" t="s">
        <v>307</v>
      </c>
      <c r="E130" s="33">
        <v>81.400000000000006</v>
      </c>
      <c r="F130" s="33">
        <v>81.400000000000006</v>
      </c>
    </row>
    <row r="131" spans="1:6" ht="60">
      <c r="A131" s="21">
        <f t="shared" si="1"/>
        <v>123</v>
      </c>
      <c r="B131" s="8" t="s">
        <v>51</v>
      </c>
      <c r="C131" s="8" t="s">
        <v>232</v>
      </c>
      <c r="D131" s="12" t="s">
        <v>233</v>
      </c>
      <c r="E131" s="33">
        <f>E132</f>
        <v>17428.201430000001</v>
      </c>
      <c r="F131" s="33">
        <f>F132</f>
        <v>19364.66921</v>
      </c>
    </row>
    <row r="132" spans="1:6" ht="60">
      <c r="A132" s="21">
        <f t="shared" si="1"/>
        <v>124</v>
      </c>
      <c r="B132" s="8" t="s">
        <v>219</v>
      </c>
      <c r="C132" s="8" t="s">
        <v>234</v>
      </c>
      <c r="D132" s="12" t="s">
        <v>235</v>
      </c>
      <c r="E132" s="33">
        <f>17428.2+0.00143</f>
        <v>17428.201430000001</v>
      </c>
      <c r="F132" s="33">
        <f>19364.7-0.03079</f>
        <v>19364.66921</v>
      </c>
    </row>
    <row r="133" spans="1:6" ht="15">
      <c r="A133" s="21">
        <f t="shared" si="1"/>
        <v>125</v>
      </c>
      <c r="B133" s="8" t="s">
        <v>51</v>
      </c>
      <c r="C133" s="8" t="s">
        <v>236</v>
      </c>
      <c r="D133" s="12" t="s">
        <v>237</v>
      </c>
      <c r="E133" s="33">
        <f>E134</f>
        <v>3958.4</v>
      </c>
      <c r="F133" s="33">
        <f>F134</f>
        <v>3958.4</v>
      </c>
    </row>
    <row r="134" spans="1:6" ht="30">
      <c r="A134" s="21">
        <f t="shared" si="1"/>
        <v>126</v>
      </c>
      <c r="B134" s="8" t="s">
        <v>51</v>
      </c>
      <c r="C134" s="8" t="s">
        <v>238</v>
      </c>
      <c r="D134" s="12" t="s">
        <v>239</v>
      </c>
      <c r="E134" s="33">
        <f>SUM(E135:E139)</f>
        <v>3958.4</v>
      </c>
      <c r="F134" s="33">
        <f>SUM(F135:F139)</f>
        <v>3958.4</v>
      </c>
    </row>
    <row r="135" spans="1:6" ht="60">
      <c r="A135" s="21">
        <f t="shared" si="1"/>
        <v>127</v>
      </c>
      <c r="B135" s="8" t="s">
        <v>219</v>
      </c>
      <c r="C135" s="8" t="s">
        <v>240</v>
      </c>
      <c r="D135" s="12" t="s">
        <v>241</v>
      </c>
      <c r="E135" s="33">
        <v>810.5</v>
      </c>
      <c r="F135" s="33">
        <v>810.5</v>
      </c>
    </row>
    <row r="136" spans="1:6" ht="60">
      <c r="A136" s="21">
        <f t="shared" si="1"/>
        <v>128</v>
      </c>
      <c r="B136" s="8" t="s">
        <v>219</v>
      </c>
      <c r="C136" s="8" t="s">
        <v>242</v>
      </c>
      <c r="D136" s="12" t="s">
        <v>243</v>
      </c>
      <c r="E136" s="33">
        <v>84.3</v>
      </c>
      <c r="F136" s="33">
        <v>84.3</v>
      </c>
    </row>
    <row r="137" spans="1:6" ht="105">
      <c r="A137" s="21">
        <f t="shared" si="1"/>
        <v>129</v>
      </c>
      <c r="B137" s="8" t="s">
        <v>219</v>
      </c>
      <c r="C137" s="8" t="s">
        <v>244</v>
      </c>
      <c r="D137" s="12" t="s">
        <v>245</v>
      </c>
      <c r="E137" s="33">
        <v>1300</v>
      </c>
      <c r="F137" s="33">
        <v>1300</v>
      </c>
    </row>
    <row r="138" spans="1:6" ht="90">
      <c r="A138" s="21">
        <f t="shared" si="1"/>
        <v>130</v>
      </c>
      <c r="B138" s="8" t="s">
        <v>219</v>
      </c>
      <c r="C138" s="8" t="s">
        <v>246</v>
      </c>
      <c r="D138" s="9" t="s">
        <v>247</v>
      </c>
      <c r="E138" s="33">
        <v>1263.5999999999999</v>
      </c>
      <c r="F138" s="33">
        <v>1263.5999999999999</v>
      </c>
    </row>
    <row r="139" spans="1:6" ht="90">
      <c r="A139" s="21">
        <f t="shared" si="1"/>
        <v>131</v>
      </c>
      <c r="B139" s="8" t="s">
        <v>219</v>
      </c>
      <c r="C139" s="8" t="s">
        <v>328</v>
      </c>
      <c r="D139" s="9" t="s">
        <v>329</v>
      </c>
      <c r="E139" s="33">
        <v>500</v>
      </c>
      <c r="F139" s="33">
        <v>500</v>
      </c>
    </row>
    <row r="140" spans="1:6" ht="78">
      <c r="A140" s="21">
        <f t="shared" ref="A140:A177" si="2">A139+1</f>
        <v>132</v>
      </c>
      <c r="B140" s="8" t="s">
        <v>51</v>
      </c>
      <c r="C140" s="5" t="s">
        <v>248</v>
      </c>
      <c r="D140" s="13" t="s">
        <v>249</v>
      </c>
      <c r="E140" s="32">
        <f>E141+E159+E163+E165+E161</f>
        <v>452433.30000000005</v>
      </c>
      <c r="F140" s="32">
        <f>F141+F159+F163+F165+F161</f>
        <v>440037.49999999994</v>
      </c>
    </row>
    <row r="141" spans="1:6" ht="75">
      <c r="A141" s="21">
        <f t="shared" si="2"/>
        <v>133</v>
      </c>
      <c r="B141" s="8" t="s">
        <v>51</v>
      </c>
      <c r="C141" s="8" t="s">
        <v>250</v>
      </c>
      <c r="D141" s="9" t="s">
        <v>251</v>
      </c>
      <c r="E141" s="33">
        <f>SUM(E142:E158)</f>
        <v>433186.75</v>
      </c>
      <c r="F141" s="33">
        <f>SUM(F142:F158)</f>
        <v>420673.29999999993</v>
      </c>
    </row>
    <row r="142" spans="1:6" ht="180">
      <c r="A142" s="21">
        <f t="shared" si="2"/>
        <v>134</v>
      </c>
      <c r="B142" s="8" t="s">
        <v>219</v>
      </c>
      <c r="C142" s="8" t="s">
        <v>252</v>
      </c>
      <c r="D142" s="9" t="s">
        <v>253</v>
      </c>
      <c r="E142" s="33">
        <v>757.1</v>
      </c>
      <c r="F142" s="33">
        <v>757.1</v>
      </c>
    </row>
    <row r="143" spans="1:6" ht="409.6">
      <c r="A143" s="21">
        <f t="shared" si="2"/>
        <v>135</v>
      </c>
      <c r="B143" s="8" t="s">
        <v>219</v>
      </c>
      <c r="C143" s="8" t="s">
        <v>254</v>
      </c>
      <c r="D143" s="9" t="s">
        <v>255</v>
      </c>
      <c r="E143" s="33">
        <v>55223.6</v>
      </c>
      <c r="F143" s="33">
        <v>55223.6</v>
      </c>
    </row>
    <row r="144" spans="1:6" ht="409.6">
      <c r="A144" s="21">
        <f t="shared" si="2"/>
        <v>136</v>
      </c>
      <c r="B144" s="8" t="s">
        <v>219</v>
      </c>
      <c r="C144" s="8" t="s">
        <v>256</v>
      </c>
      <c r="D144" s="9" t="s">
        <v>257</v>
      </c>
      <c r="E144" s="33">
        <v>37461</v>
      </c>
      <c r="F144" s="33">
        <v>37461</v>
      </c>
    </row>
    <row r="145" spans="1:6" ht="195">
      <c r="A145" s="21">
        <f t="shared" si="2"/>
        <v>137</v>
      </c>
      <c r="B145" s="8" t="s">
        <v>219</v>
      </c>
      <c r="C145" s="8" t="s">
        <v>258</v>
      </c>
      <c r="D145" s="9" t="s">
        <v>259</v>
      </c>
      <c r="E145" s="33">
        <v>50.6</v>
      </c>
      <c r="F145" s="33">
        <v>50.6</v>
      </c>
    </row>
    <row r="146" spans="1:6" ht="165">
      <c r="A146" s="21">
        <f t="shared" si="2"/>
        <v>138</v>
      </c>
      <c r="B146" s="8" t="s">
        <v>219</v>
      </c>
      <c r="C146" s="8" t="s">
        <v>260</v>
      </c>
      <c r="D146" s="9" t="s">
        <v>261</v>
      </c>
      <c r="E146" s="33">
        <v>737</v>
      </c>
      <c r="F146" s="33">
        <v>737</v>
      </c>
    </row>
    <row r="147" spans="1:6" ht="180">
      <c r="A147" s="21">
        <f t="shared" si="2"/>
        <v>139</v>
      </c>
      <c r="B147" s="8" t="s">
        <v>219</v>
      </c>
      <c r="C147" s="8" t="s">
        <v>262</v>
      </c>
      <c r="D147" s="9" t="s">
        <v>263</v>
      </c>
      <c r="E147" s="33">
        <v>756.7</v>
      </c>
      <c r="F147" s="33">
        <v>756.7</v>
      </c>
    </row>
    <row r="148" spans="1:6" ht="180">
      <c r="A148" s="21">
        <f t="shared" si="2"/>
        <v>140</v>
      </c>
      <c r="B148" s="8" t="s">
        <v>219</v>
      </c>
      <c r="C148" s="8" t="s">
        <v>264</v>
      </c>
      <c r="D148" s="9" t="s">
        <v>265</v>
      </c>
      <c r="E148" s="33">
        <v>137.6</v>
      </c>
      <c r="F148" s="33">
        <v>137.6</v>
      </c>
    </row>
    <row r="149" spans="1:6" ht="195">
      <c r="A149" s="21">
        <f t="shared" si="2"/>
        <v>141</v>
      </c>
      <c r="B149" s="8" t="s">
        <v>219</v>
      </c>
      <c r="C149" s="8" t="s">
        <v>266</v>
      </c>
      <c r="D149" s="9" t="s">
        <v>267</v>
      </c>
      <c r="E149" s="33">
        <v>2521.4</v>
      </c>
      <c r="F149" s="33">
        <v>2521.4</v>
      </c>
    </row>
    <row r="150" spans="1:6" ht="315">
      <c r="A150" s="21">
        <f t="shared" si="2"/>
        <v>142</v>
      </c>
      <c r="B150" s="8" t="s">
        <v>219</v>
      </c>
      <c r="C150" s="8" t="s">
        <v>268</v>
      </c>
      <c r="D150" s="9" t="s">
        <v>269</v>
      </c>
      <c r="E150" s="33">
        <v>725.8</v>
      </c>
      <c r="F150" s="33">
        <v>725.8</v>
      </c>
    </row>
    <row r="151" spans="1:6" ht="409.6">
      <c r="A151" s="21">
        <f t="shared" si="2"/>
        <v>143</v>
      </c>
      <c r="B151" s="8" t="s">
        <v>219</v>
      </c>
      <c r="C151" s="8" t="s">
        <v>270</v>
      </c>
      <c r="D151" s="9" t="s">
        <v>271</v>
      </c>
      <c r="E151" s="33">
        <f>151040+10807.9</f>
        <v>161847.9</v>
      </c>
      <c r="F151" s="33">
        <f>151040+10807.9</f>
        <v>161847.9</v>
      </c>
    </row>
    <row r="152" spans="1:6" ht="240">
      <c r="A152" s="21">
        <f t="shared" si="2"/>
        <v>144</v>
      </c>
      <c r="B152" s="8" t="s">
        <v>219</v>
      </c>
      <c r="C152" s="8" t="s">
        <v>272</v>
      </c>
      <c r="D152" s="9" t="s">
        <v>273</v>
      </c>
      <c r="E152" s="33">
        <v>19339.2</v>
      </c>
      <c r="F152" s="33">
        <v>12829.3</v>
      </c>
    </row>
    <row r="153" spans="1:6" ht="150">
      <c r="A153" s="21">
        <f t="shared" si="2"/>
        <v>145</v>
      </c>
      <c r="B153" s="8" t="s">
        <v>219</v>
      </c>
      <c r="C153" s="8" t="s">
        <v>274</v>
      </c>
      <c r="D153" s="9" t="s">
        <v>275</v>
      </c>
      <c r="E153" s="33">
        <v>21156.5</v>
      </c>
      <c r="F153" s="33">
        <v>21156.5</v>
      </c>
    </row>
    <row r="154" spans="1:6" ht="300">
      <c r="A154" s="21">
        <f t="shared" si="2"/>
        <v>146</v>
      </c>
      <c r="B154" s="8" t="s">
        <v>219</v>
      </c>
      <c r="C154" s="8" t="s">
        <v>276</v>
      </c>
      <c r="D154" s="9" t="s">
        <v>277</v>
      </c>
      <c r="E154" s="33">
        <f>18010.7-12007.15</f>
        <v>6003.5500000000011</v>
      </c>
      <c r="F154" s="33">
        <f>12007.2-12007.2</f>
        <v>0</v>
      </c>
    </row>
    <row r="155" spans="1:6" ht="409.6">
      <c r="A155" s="21">
        <f t="shared" si="2"/>
        <v>147</v>
      </c>
      <c r="B155" s="8" t="s">
        <v>219</v>
      </c>
      <c r="C155" s="8" t="s">
        <v>278</v>
      </c>
      <c r="D155" s="9" t="s">
        <v>279</v>
      </c>
      <c r="E155" s="33">
        <v>118192.6</v>
      </c>
      <c r="F155" s="33">
        <v>118192.6</v>
      </c>
    </row>
    <row r="156" spans="1:6" ht="180">
      <c r="A156" s="21">
        <f t="shared" si="2"/>
        <v>148</v>
      </c>
      <c r="B156" s="8" t="s">
        <v>219</v>
      </c>
      <c r="C156" s="8" t="s">
        <v>280</v>
      </c>
      <c r="D156" s="9" t="s">
        <v>281</v>
      </c>
      <c r="E156" s="33">
        <v>752.1</v>
      </c>
      <c r="F156" s="33">
        <v>752.1</v>
      </c>
    </row>
    <row r="157" spans="1:6" ht="150">
      <c r="A157" s="21">
        <f t="shared" si="2"/>
        <v>149</v>
      </c>
      <c r="B157" s="8" t="s">
        <v>219</v>
      </c>
      <c r="C157" s="8" t="s">
        <v>282</v>
      </c>
      <c r="D157" s="9" t="s">
        <v>283</v>
      </c>
      <c r="E157" s="33">
        <v>7391.5</v>
      </c>
      <c r="F157" s="33">
        <v>7391.5</v>
      </c>
    </row>
    <row r="158" spans="1:6" ht="270">
      <c r="A158" s="21">
        <f t="shared" si="2"/>
        <v>150</v>
      </c>
      <c r="B158" s="8" t="s">
        <v>219</v>
      </c>
      <c r="C158" s="8" t="s">
        <v>284</v>
      </c>
      <c r="D158" s="9" t="s">
        <v>285</v>
      </c>
      <c r="E158" s="33">
        <v>132.6</v>
      </c>
      <c r="F158" s="33">
        <v>132.6</v>
      </c>
    </row>
    <row r="159" spans="1:6" ht="135">
      <c r="A159" s="21">
        <f t="shared" si="2"/>
        <v>151</v>
      </c>
      <c r="B159" s="8" t="s">
        <v>51</v>
      </c>
      <c r="C159" s="8" t="s">
        <v>286</v>
      </c>
      <c r="D159" s="9" t="s">
        <v>287</v>
      </c>
      <c r="E159" s="33">
        <f>E160</f>
        <v>3336.7</v>
      </c>
      <c r="F159" s="33">
        <f>F160</f>
        <v>3336.7</v>
      </c>
    </row>
    <row r="160" spans="1:6" ht="118.2" customHeight="1">
      <c r="A160" s="21">
        <f t="shared" si="2"/>
        <v>152</v>
      </c>
      <c r="B160" s="8" t="s">
        <v>219</v>
      </c>
      <c r="C160" s="8" t="s">
        <v>288</v>
      </c>
      <c r="D160" s="12" t="s">
        <v>289</v>
      </c>
      <c r="E160" s="33">
        <v>3336.7</v>
      </c>
      <c r="F160" s="33">
        <v>3336.7</v>
      </c>
    </row>
    <row r="161" spans="1:6" ht="118.2" customHeight="1">
      <c r="A161" s="21">
        <f t="shared" si="2"/>
        <v>153</v>
      </c>
      <c r="B161" s="8" t="s">
        <v>51</v>
      </c>
      <c r="C161" s="8" t="s">
        <v>314</v>
      </c>
      <c r="D161" s="12" t="s">
        <v>315</v>
      </c>
      <c r="E161" s="33">
        <f>E162</f>
        <v>12007.150000000001</v>
      </c>
      <c r="F161" s="33">
        <f>F162</f>
        <v>12007.2</v>
      </c>
    </row>
    <row r="162" spans="1:6" ht="118.2" customHeight="1">
      <c r="A162" s="21">
        <f t="shared" si="2"/>
        <v>154</v>
      </c>
      <c r="B162" s="8" t="s">
        <v>219</v>
      </c>
      <c r="C162" s="8" t="s">
        <v>316</v>
      </c>
      <c r="D162" s="12" t="s">
        <v>317</v>
      </c>
      <c r="E162" s="33">
        <f>3482.07442+8525.07558</f>
        <v>12007.150000000001</v>
      </c>
      <c r="F162" s="33">
        <f>3482.08891+8525.11109</f>
        <v>12007.2</v>
      </c>
    </row>
    <row r="163" spans="1:6" ht="90">
      <c r="A163" s="21">
        <f t="shared" si="2"/>
        <v>155</v>
      </c>
      <c r="B163" s="8" t="s">
        <v>51</v>
      </c>
      <c r="C163" s="8" t="s">
        <v>290</v>
      </c>
      <c r="D163" s="12" t="s">
        <v>291</v>
      </c>
      <c r="E163" s="33">
        <f>E164</f>
        <v>3899.9</v>
      </c>
      <c r="F163" s="33">
        <f>F164</f>
        <v>4017.8</v>
      </c>
    </row>
    <row r="164" spans="1:6" ht="105">
      <c r="A164" s="21">
        <f t="shared" si="2"/>
        <v>156</v>
      </c>
      <c r="B164" s="8" t="s">
        <v>219</v>
      </c>
      <c r="C164" s="8" t="s">
        <v>292</v>
      </c>
      <c r="D164" s="12" t="s">
        <v>293</v>
      </c>
      <c r="E164" s="33">
        <v>3899.9</v>
      </c>
      <c r="F164" s="33">
        <v>4017.8</v>
      </c>
    </row>
    <row r="165" spans="1:6" ht="105">
      <c r="A165" s="21">
        <f t="shared" si="2"/>
        <v>157</v>
      </c>
      <c r="B165" s="8" t="s">
        <v>51</v>
      </c>
      <c r="C165" s="8" t="s">
        <v>294</v>
      </c>
      <c r="D165" s="12" t="s">
        <v>295</v>
      </c>
      <c r="E165" s="33">
        <f>E166</f>
        <v>2.8</v>
      </c>
      <c r="F165" s="33">
        <f>F166</f>
        <v>2.5</v>
      </c>
    </row>
    <row r="166" spans="1:6" ht="120">
      <c r="A166" s="21">
        <f t="shared" si="2"/>
        <v>158</v>
      </c>
      <c r="B166" s="8" t="s">
        <v>219</v>
      </c>
      <c r="C166" s="8" t="s">
        <v>296</v>
      </c>
      <c r="D166" s="12" t="s">
        <v>297</v>
      </c>
      <c r="E166" s="33">
        <v>2.8</v>
      </c>
      <c r="F166" s="33">
        <v>2.5</v>
      </c>
    </row>
    <row r="167" spans="1:6" ht="21" customHeight="1">
      <c r="A167" s="21">
        <f t="shared" si="2"/>
        <v>159</v>
      </c>
      <c r="B167" s="5" t="s">
        <v>51</v>
      </c>
      <c r="C167" s="5" t="s">
        <v>312</v>
      </c>
      <c r="D167" s="17" t="s">
        <v>313</v>
      </c>
      <c r="E167" s="32">
        <f>E168+E170</f>
        <v>17012.400000000001</v>
      </c>
      <c r="F167" s="32">
        <f>F168+F170</f>
        <v>315.2</v>
      </c>
    </row>
    <row r="168" spans="1:6" ht="135">
      <c r="A168" s="21">
        <f t="shared" si="2"/>
        <v>160</v>
      </c>
      <c r="B168" s="18" t="s">
        <v>51</v>
      </c>
      <c r="C168" s="19" t="s">
        <v>308</v>
      </c>
      <c r="D168" s="20" t="s">
        <v>309</v>
      </c>
      <c r="E168" s="33">
        <f>E169</f>
        <v>16522.400000000001</v>
      </c>
      <c r="F168" s="33">
        <f>F169</f>
        <v>0</v>
      </c>
    </row>
    <row r="169" spans="1:6" ht="150">
      <c r="A169" s="21">
        <f t="shared" si="2"/>
        <v>161</v>
      </c>
      <c r="B169" s="18" t="s">
        <v>219</v>
      </c>
      <c r="C169" s="19" t="s">
        <v>310</v>
      </c>
      <c r="D169" s="20" t="s">
        <v>311</v>
      </c>
      <c r="E169" s="33">
        <v>16522.400000000001</v>
      </c>
      <c r="F169" s="33">
        <v>0</v>
      </c>
    </row>
    <row r="170" spans="1:6" ht="45">
      <c r="A170" s="21">
        <f t="shared" si="2"/>
        <v>162</v>
      </c>
      <c r="B170" s="18" t="s">
        <v>51</v>
      </c>
      <c r="C170" s="19" t="s">
        <v>319</v>
      </c>
      <c r="D170" s="20" t="s">
        <v>320</v>
      </c>
      <c r="E170" s="33">
        <f>E171</f>
        <v>490</v>
      </c>
      <c r="F170" s="33">
        <f>F171</f>
        <v>315.2</v>
      </c>
    </row>
    <row r="171" spans="1:6" ht="45">
      <c r="A171" s="21">
        <f t="shared" si="2"/>
        <v>163</v>
      </c>
      <c r="B171" s="18" t="s">
        <v>51</v>
      </c>
      <c r="C171" s="19" t="s">
        <v>321</v>
      </c>
      <c r="D171" s="20" t="s">
        <v>322</v>
      </c>
      <c r="E171" s="33">
        <f>E173+E172</f>
        <v>490</v>
      </c>
      <c r="F171" s="33">
        <f>F173+F172</f>
        <v>315.2</v>
      </c>
    </row>
    <row r="172" spans="1:6" ht="90">
      <c r="A172" s="21">
        <f t="shared" si="2"/>
        <v>164</v>
      </c>
      <c r="B172" s="18" t="s">
        <v>219</v>
      </c>
      <c r="C172" s="19" t="s">
        <v>333</v>
      </c>
      <c r="D172" s="20" t="s">
        <v>334</v>
      </c>
      <c r="E172" s="33">
        <v>174.8</v>
      </c>
      <c r="F172" s="33">
        <v>0</v>
      </c>
    </row>
    <row r="173" spans="1:6" ht="75">
      <c r="A173" s="21">
        <f t="shared" si="2"/>
        <v>165</v>
      </c>
      <c r="B173" s="18" t="s">
        <v>219</v>
      </c>
      <c r="C173" s="19" t="s">
        <v>332</v>
      </c>
      <c r="D173" s="12" t="s">
        <v>323</v>
      </c>
      <c r="E173" s="33">
        <v>315.2</v>
      </c>
      <c r="F173" s="33">
        <v>315.2</v>
      </c>
    </row>
    <row r="174" spans="1:6" ht="31.2">
      <c r="A174" s="21">
        <f t="shared" si="2"/>
        <v>166</v>
      </c>
      <c r="B174" s="1" t="s">
        <v>51</v>
      </c>
      <c r="C174" s="15" t="s">
        <v>192</v>
      </c>
      <c r="D174" s="16" t="s">
        <v>45</v>
      </c>
      <c r="E174" s="30">
        <f>E175</f>
        <v>1300</v>
      </c>
      <c r="F174" s="30">
        <f>F175</f>
        <v>800</v>
      </c>
    </row>
    <row r="175" spans="1:6" ht="45">
      <c r="A175" s="21">
        <f t="shared" si="2"/>
        <v>167</v>
      </c>
      <c r="B175" s="1" t="s">
        <v>51</v>
      </c>
      <c r="C175" s="1" t="s">
        <v>194</v>
      </c>
      <c r="D175" s="2" t="s">
        <v>46</v>
      </c>
      <c r="E175" s="31">
        <f>E176</f>
        <v>1300</v>
      </c>
      <c r="F175" s="31">
        <f>F176</f>
        <v>800</v>
      </c>
    </row>
    <row r="176" spans="1:6" ht="45">
      <c r="A176" s="21">
        <f t="shared" si="2"/>
        <v>168</v>
      </c>
      <c r="B176" s="1" t="s">
        <v>339</v>
      </c>
      <c r="C176" s="1" t="s">
        <v>193</v>
      </c>
      <c r="D176" s="2" t="s">
        <v>46</v>
      </c>
      <c r="E176" s="31">
        <f>800+500</f>
        <v>1300</v>
      </c>
      <c r="F176" s="31">
        <v>800</v>
      </c>
    </row>
    <row r="177" spans="1:6" ht="15.6">
      <c r="A177" s="21">
        <f t="shared" si="2"/>
        <v>169</v>
      </c>
      <c r="B177" s="40" t="s">
        <v>50</v>
      </c>
      <c r="C177" s="40"/>
      <c r="D177" s="40"/>
      <c r="E177" s="34">
        <f>E116+E9</f>
        <v>1272351.0280599999</v>
      </c>
      <c r="F177" s="34">
        <f>F116+F9+0.1</f>
        <v>1242689.4229500003</v>
      </c>
    </row>
  </sheetData>
  <mergeCells count="10">
    <mergeCell ref="A1:F1"/>
    <mergeCell ref="F6:F7"/>
    <mergeCell ref="B2:F2"/>
    <mergeCell ref="A4:F4"/>
    <mergeCell ref="B177:D177"/>
    <mergeCell ref="A6:A7"/>
    <mergeCell ref="B6:B7"/>
    <mergeCell ref="C6:C7"/>
    <mergeCell ref="D6:D7"/>
    <mergeCell ref="E6:E7"/>
  </mergeCells>
  <pageMargins left="0.11811023622047245" right="0.11811023622047245" top="0.15748031496062992" bottom="0.15748031496062992" header="0" footer="0"/>
  <pageSetup paperSize="9" scale="86" fitToHeight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04fobma</dc:creator>
  <dc:description>POI HSSF rep:2.53.0.159</dc:description>
  <cp:lastModifiedBy>Марина А. Богославская</cp:lastModifiedBy>
  <cp:lastPrinted>2022-04-05T02:18:39Z</cp:lastPrinted>
  <dcterms:created xsi:type="dcterms:W3CDTF">2021-11-01T09:50:52Z</dcterms:created>
  <dcterms:modified xsi:type="dcterms:W3CDTF">2022-09-14T05:12:36Z</dcterms:modified>
</cp:coreProperties>
</file>